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9E044\"/>
    </mc:Choice>
  </mc:AlternateContent>
  <bookViews>
    <workbookView xWindow="0" yWindow="0" windowWidth="20730" windowHeight="11760"/>
  </bookViews>
  <sheets>
    <sheet name="2021" sheetId="1" r:id="rId1"/>
  </sheets>
  <definedNames>
    <definedName name="_xlnm._FilterDatabase" localSheetId="0" hidden="1">'2021'!$A$10:$AQ$19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2" i="1" l="1"/>
  <c r="AP17" i="1" s="1"/>
  <c r="AN67" i="1"/>
  <c r="AN15" i="1" s="1"/>
  <c r="AN48" i="1"/>
  <c r="AN47" i="1" s="1"/>
  <c r="AN40" i="1"/>
  <c r="AN39" i="1" s="1"/>
  <c r="AN21" i="1"/>
  <c r="E67" i="1" l="1"/>
  <c r="E15" i="1" s="1"/>
  <c r="F67" i="1"/>
  <c r="F15" i="1" s="1"/>
  <c r="G67" i="1"/>
  <c r="H67" i="1"/>
  <c r="I67" i="1"/>
  <c r="I15" i="1" s="1"/>
  <c r="J67" i="1"/>
  <c r="J15" i="1" s="1"/>
  <c r="K67" i="1"/>
  <c r="K15" i="1" s="1"/>
  <c r="L67" i="1"/>
  <c r="M67" i="1"/>
  <c r="M15" i="1" s="1"/>
  <c r="N67" i="1"/>
  <c r="N15" i="1" s="1"/>
  <c r="O67" i="1"/>
  <c r="O15" i="1" s="1"/>
  <c r="P67" i="1"/>
  <c r="Q67" i="1"/>
  <c r="Q15" i="1" s="1"/>
  <c r="R67" i="1"/>
  <c r="S67" i="1"/>
  <c r="S15" i="1" s="1"/>
  <c r="T67" i="1"/>
  <c r="U67" i="1"/>
  <c r="U15" i="1" s="1"/>
  <c r="V67" i="1"/>
  <c r="V15" i="1" s="1"/>
  <c r="W67" i="1"/>
  <c r="W15" i="1" s="1"/>
  <c r="X67" i="1"/>
  <c r="Y67" i="1"/>
  <c r="Y15" i="1" s="1"/>
  <c r="Z67" i="1"/>
  <c r="AA67" i="1"/>
  <c r="AB67" i="1"/>
  <c r="AC67" i="1"/>
  <c r="AC15" i="1" s="1"/>
  <c r="AD67" i="1"/>
  <c r="AD15" i="1" s="1"/>
  <c r="AE67" i="1"/>
  <c r="AE15" i="1" s="1"/>
  <c r="AF67" i="1"/>
  <c r="AG67" i="1"/>
  <c r="AG15" i="1" s="1"/>
  <c r="AH67" i="1"/>
  <c r="AH15" i="1" s="1"/>
  <c r="AI67" i="1"/>
  <c r="AI15" i="1" s="1"/>
  <c r="AJ67" i="1"/>
  <c r="AK67" i="1"/>
  <c r="AK15" i="1" s="1"/>
  <c r="AL67" i="1"/>
  <c r="AL15" i="1" s="1"/>
  <c r="AM67" i="1"/>
  <c r="AO67" i="1"/>
  <c r="AO15" i="1" s="1"/>
  <c r="AP67" i="1"/>
  <c r="AP15" i="1" s="1"/>
  <c r="AQ67" i="1"/>
  <c r="AQ15" i="1" s="1"/>
  <c r="D67" i="1"/>
  <c r="D15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D16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D35" i="1"/>
  <c r="E72" i="1"/>
  <c r="F72" i="1"/>
  <c r="G72" i="1"/>
  <c r="G17" i="1" s="1"/>
  <c r="H72" i="1"/>
  <c r="H17" i="1" s="1"/>
  <c r="I72" i="1"/>
  <c r="J72" i="1"/>
  <c r="K72" i="1"/>
  <c r="K17" i="1" s="1"/>
  <c r="L72" i="1"/>
  <c r="L17" i="1" s="1"/>
  <c r="M72" i="1"/>
  <c r="N72" i="1"/>
  <c r="O72" i="1"/>
  <c r="O17" i="1" s="1"/>
  <c r="P72" i="1"/>
  <c r="P17" i="1" s="1"/>
  <c r="Q72" i="1"/>
  <c r="R72" i="1"/>
  <c r="S72" i="1"/>
  <c r="S17" i="1" s="1"/>
  <c r="T72" i="1"/>
  <c r="T17" i="1" s="1"/>
  <c r="U72" i="1"/>
  <c r="V72" i="1"/>
  <c r="W72" i="1"/>
  <c r="W17" i="1" s="1"/>
  <c r="X72" i="1"/>
  <c r="X17" i="1" s="1"/>
  <c r="Y72" i="1"/>
  <c r="Z72" i="1"/>
  <c r="AA72" i="1"/>
  <c r="AA17" i="1" s="1"/>
  <c r="AB72" i="1"/>
  <c r="AB17" i="1" s="1"/>
  <c r="AC72" i="1"/>
  <c r="AD72" i="1"/>
  <c r="AE72" i="1"/>
  <c r="AE17" i="1" s="1"/>
  <c r="AF72" i="1"/>
  <c r="AF17" i="1" s="1"/>
  <c r="AG72" i="1"/>
  <c r="AH72" i="1"/>
  <c r="AI72" i="1"/>
  <c r="AI17" i="1" s="1"/>
  <c r="AJ72" i="1"/>
  <c r="AJ17" i="1" s="1"/>
  <c r="AK72" i="1"/>
  <c r="AL72" i="1"/>
  <c r="AM72" i="1"/>
  <c r="AM17" i="1" s="1"/>
  <c r="AN72" i="1"/>
  <c r="AN17" i="1" s="1"/>
  <c r="AO72" i="1"/>
  <c r="AQ72" i="1"/>
  <c r="AQ17" i="1" s="1"/>
  <c r="H15" i="1"/>
  <c r="L15" i="1"/>
  <c r="P15" i="1"/>
  <c r="T15" i="1"/>
  <c r="X15" i="1"/>
  <c r="AB15" i="1"/>
  <c r="AF15" i="1"/>
  <c r="AJ15" i="1"/>
  <c r="E64" i="1"/>
  <c r="E14" i="1" s="1"/>
  <c r="F64" i="1"/>
  <c r="F14" i="1" s="1"/>
  <c r="G64" i="1"/>
  <c r="H64" i="1"/>
  <c r="I64" i="1"/>
  <c r="I14" i="1" s="1"/>
  <c r="J64" i="1"/>
  <c r="J14" i="1" s="1"/>
  <c r="K64" i="1"/>
  <c r="L64" i="1"/>
  <c r="M64" i="1"/>
  <c r="M14" i="1" s="1"/>
  <c r="N64" i="1"/>
  <c r="N14" i="1" s="1"/>
  <c r="O64" i="1"/>
  <c r="P64" i="1"/>
  <c r="Q64" i="1"/>
  <c r="Q14" i="1" s="1"/>
  <c r="R64" i="1"/>
  <c r="R14" i="1" s="1"/>
  <c r="S64" i="1"/>
  <c r="T64" i="1"/>
  <c r="U64" i="1"/>
  <c r="U14" i="1" s="1"/>
  <c r="V64" i="1"/>
  <c r="V14" i="1" s="1"/>
  <c r="W64" i="1"/>
  <c r="X64" i="1"/>
  <c r="Y64" i="1"/>
  <c r="Y14" i="1" s="1"/>
  <c r="Z64" i="1"/>
  <c r="Z14" i="1" s="1"/>
  <c r="AA64" i="1"/>
  <c r="AB64" i="1"/>
  <c r="AC64" i="1"/>
  <c r="AC14" i="1" s="1"/>
  <c r="AD64" i="1"/>
  <c r="AD14" i="1" s="1"/>
  <c r="AE64" i="1"/>
  <c r="AF64" i="1"/>
  <c r="AG64" i="1"/>
  <c r="AG14" i="1" s="1"/>
  <c r="AH64" i="1"/>
  <c r="AH14" i="1" s="1"/>
  <c r="AI64" i="1"/>
  <c r="AJ64" i="1"/>
  <c r="AK64" i="1"/>
  <c r="AK14" i="1" s="1"/>
  <c r="AL64" i="1"/>
  <c r="AL14" i="1" s="1"/>
  <c r="AM64" i="1"/>
  <c r="AN64" i="1"/>
  <c r="AO64" i="1"/>
  <c r="AO14" i="1" s="1"/>
  <c r="AP64" i="1"/>
  <c r="AP14" i="1" s="1"/>
  <c r="AQ64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N38" i="1" s="1"/>
  <c r="AN13" i="1" s="1"/>
  <c r="AO52" i="1"/>
  <c r="AP52" i="1"/>
  <c r="AQ52" i="1"/>
  <c r="E48" i="1"/>
  <c r="E47" i="1" s="1"/>
  <c r="F48" i="1"/>
  <c r="F47" i="1" s="1"/>
  <c r="G48" i="1"/>
  <c r="G47" i="1" s="1"/>
  <c r="H48" i="1"/>
  <c r="H47" i="1" s="1"/>
  <c r="I48" i="1"/>
  <c r="I47" i="1" s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P48" i="1"/>
  <c r="P47" i="1" s="1"/>
  <c r="Q48" i="1"/>
  <c r="Q47" i="1" s="1"/>
  <c r="R48" i="1"/>
  <c r="R47" i="1" s="1"/>
  <c r="S48" i="1"/>
  <c r="S47" i="1" s="1"/>
  <c r="T48" i="1"/>
  <c r="T47" i="1" s="1"/>
  <c r="U48" i="1"/>
  <c r="U47" i="1" s="1"/>
  <c r="V48" i="1"/>
  <c r="V47" i="1" s="1"/>
  <c r="W48" i="1"/>
  <c r="W47" i="1" s="1"/>
  <c r="X48" i="1"/>
  <c r="X47" i="1" s="1"/>
  <c r="Y48" i="1"/>
  <c r="Y47" i="1" s="1"/>
  <c r="Z48" i="1"/>
  <c r="Z47" i="1" s="1"/>
  <c r="AA48" i="1"/>
  <c r="AA47" i="1" s="1"/>
  <c r="AB48" i="1"/>
  <c r="AB47" i="1" s="1"/>
  <c r="AC48" i="1"/>
  <c r="AC47" i="1" s="1"/>
  <c r="AD48" i="1"/>
  <c r="AD47" i="1" s="1"/>
  <c r="AE48" i="1"/>
  <c r="AE47" i="1" s="1"/>
  <c r="AF48" i="1"/>
  <c r="AF47" i="1" s="1"/>
  <c r="AG48" i="1"/>
  <c r="AG47" i="1" s="1"/>
  <c r="AH48" i="1"/>
  <c r="AH47" i="1" s="1"/>
  <c r="AI48" i="1"/>
  <c r="AI47" i="1" s="1"/>
  <c r="AJ48" i="1"/>
  <c r="AJ47" i="1" s="1"/>
  <c r="AK48" i="1"/>
  <c r="AK47" i="1" s="1"/>
  <c r="AL48" i="1"/>
  <c r="AL47" i="1" s="1"/>
  <c r="AM48" i="1"/>
  <c r="AM47" i="1" s="1"/>
  <c r="AO48" i="1"/>
  <c r="AO47" i="1" s="1"/>
  <c r="AP48" i="1"/>
  <c r="AP47" i="1" s="1"/>
  <c r="AQ48" i="1"/>
  <c r="AQ47" i="1" s="1"/>
  <c r="D48" i="1"/>
  <c r="D47" i="1" s="1"/>
  <c r="E40" i="1"/>
  <c r="E39" i="1" s="1"/>
  <c r="F40" i="1"/>
  <c r="F39" i="1" s="1"/>
  <c r="G40" i="1"/>
  <c r="H40" i="1"/>
  <c r="H39" i="1" s="1"/>
  <c r="I40" i="1"/>
  <c r="I39" i="1" s="1"/>
  <c r="J40" i="1"/>
  <c r="J39" i="1" s="1"/>
  <c r="K40" i="1"/>
  <c r="L40" i="1"/>
  <c r="L39" i="1" s="1"/>
  <c r="M40" i="1"/>
  <c r="M39" i="1" s="1"/>
  <c r="N40" i="1"/>
  <c r="N39" i="1" s="1"/>
  <c r="O40" i="1"/>
  <c r="P40" i="1"/>
  <c r="P39" i="1" s="1"/>
  <c r="Q40" i="1"/>
  <c r="Q39" i="1" s="1"/>
  <c r="R40" i="1"/>
  <c r="R39" i="1" s="1"/>
  <c r="S40" i="1"/>
  <c r="T40" i="1"/>
  <c r="T39" i="1" s="1"/>
  <c r="U40" i="1"/>
  <c r="U39" i="1" s="1"/>
  <c r="V40" i="1"/>
  <c r="V39" i="1" s="1"/>
  <c r="W40" i="1"/>
  <c r="X40" i="1"/>
  <c r="X39" i="1" s="1"/>
  <c r="Y40" i="1"/>
  <c r="Y39" i="1" s="1"/>
  <c r="Z40" i="1"/>
  <c r="Z39" i="1" s="1"/>
  <c r="AA40" i="1"/>
  <c r="AB40" i="1"/>
  <c r="AB39" i="1" s="1"/>
  <c r="AC40" i="1"/>
  <c r="AC39" i="1" s="1"/>
  <c r="AD40" i="1"/>
  <c r="AD39" i="1" s="1"/>
  <c r="AE40" i="1"/>
  <c r="AF40" i="1"/>
  <c r="AF39" i="1" s="1"/>
  <c r="AF38" i="1" s="1"/>
  <c r="AF13" i="1" s="1"/>
  <c r="AG40" i="1"/>
  <c r="AG39" i="1" s="1"/>
  <c r="AH40" i="1"/>
  <c r="AH39" i="1" s="1"/>
  <c r="AI40" i="1"/>
  <c r="AJ40" i="1"/>
  <c r="AJ39" i="1" s="1"/>
  <c r="AK40" i="1"/>
  <c r="AK39" i="1" s="1"/>
  <c r="AL40" i="1"/>
  <c r="AL39" i="1" s="1"/>
  <c r="AM40" i="1"/>
  <c r="AO40" i="1"/>
  <c r="AO39" i="1" s="1"/>
  <c r="AP40" i="1"/>
  <c r="AP39" i="1" s="1"/>
  <c r="AQ40" i="1"/>
  <c r="AQ39" i="1" s="1"/>
  <c r="D40" i="1"/>
  <c r="D39" i="1" s="1"/>
  <c r="G39" i="1"/>
  <c r="K39" i="1"/>
  <c r="O39" i="1"/>
  <c r="S39" i="1"/>
  <c r="W39" i="1"/>
  <c r="AA39" i="1"/>
  <c r="AE39" i="1"/>
  <c r="AI39" i="1"/>
  <c r="AM39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N20" i="1" s="1"/>
  <c r="AN12" i="1" s="1"/>
  <c r="AN11" i="1" s="1"/>
  <c r="AO25" i="1"/>
  <c r="AP25" i="1"/>
  <c r="AQ25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O21" i="1"/>
  <c r="AP21" i="1"/>
  <c r="AQ21" i="1"/>
  <c r="AF20" i="1"/>
  <c r="AF12" i="1" s="1"/>
  <c r="E17" i="1"/>
  <c r="F17" i="1"/>
  <c r="I17" i="1"/>
  <c r="J17" i="1"/>
  <c r="M17" i="1"/>
  <c r="N17" i="1"/>
  <c r="Q17" i="1"/>
  <c r="R17" i="1"/>
  <c r="U17" i="1"/>
  <c r="V17" i="1"/>
  <c r="Y17" i="1"/>
  <c r="Z17" i="1"/>
  <c r="AC17" i="1"/>
  <c r="AD17" i="1"/>
  <c r="AG17" i="1"/>
  <c r="AH17" i="1"/>
  <c r="AK17" i="1"/>
  <c r="AL17" i="1"/>
  <c r="AO17" i="1"/>
  <c r="G15" i="1"/>
  <c r="R15" i="1"/>
  <c r="Z15" i="1"/>
  <c r="AA15" i="1"/>
  <c r="AM15" i="1"/>
  <c r="G14" i="1"/>
  <c r="H14" i="1"/>
  <c r="K14" i="1"/>
  <c r="L14" i="1"/>
  <c r="O14" i="1"/>
  <c r="P14" i="1"/>
  <c r="S14" i="1"/>
  <c r="T14" i="1"/>
  <c r="W14" i="1"/>
  <c r="X14" i="1"/>
  <c r="AA14" i="1"/>
  <c r="AB14" i="1"/>
  <c r="AE14" i="1"/>
  <c r="AF14" i="1"/>
  <c r="AI14" i="1"/>
  <c r="AJ14" i="1"/>
  <c r="AM14" i="1"/>
  <c r="AN14" i="1"/>
  <c r="AQ14" i="1"/>
  <c r="D72" i="1"/>
  <c r="D17" i="1" s="1"/>
  <c r="D64" i="1"/>
  <c r="D14" i="1" s="1"/>
  <c r="D61" i="1"/>
  <c r="D52" i="1"/>
  <c r="D28" i="1"/>
  <c r="D25" i="1"/>
  <c r="D21" i="1"/>
  <c r="D38" i="1" l="1"/>
  <c r="D13" i="1" s="1"/>
  <c r="P38" i="1"/>
  <c r="P13" i="1" s="1"/>
  <c r="D20" i="1"/>
  <c r="D12" i="1" s="1"/>
  <c r="P20" i="1"/>
  <c r="P12" i="1" s="1"/>
  <c r="P11" i="1" s="1"/>
  <c r="AP38" i="1"/>
  <c r="AP13" i="1" s="1"/>
  <c r="J38" i="1"/>
  <c r="J13" i="1" s="1"/>
  <c r="Z38" i="1"/>
  <c r="Z13" i="1" s="1"/>
  <c r="AJ20" i="1"/>
  <c r="AJ12" i="1" s="1"/>
  <c r="AJ11" i="1" s="1"/>
  <c r="AB20" i="1"/>
  <c r="AB12" i="1" s="1"/>
  <c r="X20" i="1"/>
  <c r="X12" i="1" s="1"/>
  <c r="T20" i="1"/>
  <c r="T12" i="1" s="1"/>
  <c r="L20" i="1"/>
  <c r="L12" i="1" s="1"/>
  <c r="H20" i="1"/>
  <c r="H12" i="1" s="1"/>
  <c r="H11" i="1" s="1"/>
  <c r="AO38" i="1"/>
  <c r="AO13" i="1" s="1"/>
  <c r="AG38" i="1"/>
  <c r="AG13" i="1" s="1"/>
  <c r="Y38" i="1"/>
  <c r="Y13" i="1" s="1"/>
  <c r="Q38" i="1"/>
  <c r="Q13" i="1" s="1"/>
  <c r="Q11" i="1" s="1"/>
  <c r="I38" i="1"/>
  <c r="I13" i="1" s="1"/>
  <c r="AL38" i="1"/>
  <c r="AL13" i="1" s="1"/>
  <c r="V38" i="1"/>
  <c r="V13" i="1" s="1"/>
  <c r="F38" i="1"/>
  <c r="F13" i="1" s="1"/>
  <c r="AK38" i="1"/>
  <c r="AK13" i="1" s="1"/>
  <c r="AC38" i="1"/>
  <c r="AC13" i="1" s="1"/>
  <c r="U38" i="1"/>
  <c r="U13" i="1" s="1"/>
  <c r="U11" i="1" s="1"/>
  <c r="M38" i="1"/>
  <c r="M13" i="1" s="1"/>
  <c r="E38" i="1"/>
  <c r="E13" i="1" s="1"/>
  <c r="AH38" i="1"/>
  <c r="AH13" i="1" s="1"/>
  <c r="R38" i="1"/>
  <c r="R13" i="1" s="1"/>
  <c r="AQ20" i="1"/>
  <c r="AQ12" i="1" s="1"/>
  <c r="AM20" i="1"/>
  <c r="AM12" i="1" s="1"/>
  <c r="AI20" i="1"/>
  <c r="AI12" i="1" s="1"/>
  <c r="AE20" i="1"/>
  <c r="AE12" i="1" s="1"/>
  <c r="AA20" i="1"/>
  <c r="AA12" i="1" s="1"/>
  <c r="W20" i="1"/>
  <c r="W12" i="1" s="1"/>
  <c r="S20" i="1"/>
  <c r="S12" i="1" s="1"/>
  <c r="O20" i="1"/>
  <c r="O12" i="1" s="1"/>
  <c r="K20" i="1"/>
  <c r="K12" i="1" s="1"/>
  <c r="G20" i="1"/>
  <c r="G12" i="1" s="1"/>
  <c r="AL20" i="1"/>
  <c r="AL12" i="1" s="1"/>
  <c r="AL11" i="1" s="1"/>
  <c r="AD20" i="1"/>
  <c r="AD12" i="1" s="1"/>
  <c r="V20" i="1"/>
  <c r="V12" i="1" s="1"/>
  <c r="J20" i="1"/>
  <c r="J12" i="1" s="1"/>
  <c r="AO20" i="1"/>
  <c r="AO12" i="1" s="1"/>
  <c r="AO11" i="1" s="1"/>
  <c r="AG20" i="1"/>
  <c r="AG12" i="1" s="1"/>
  <c r="AG11" i="1" s="1"/>
  <c r="Y20" i="1"/>
  <c r="Y12" i="1" s="1"/>
  <c r="Y11" i="1" s="1"/>
  <c r="Q20" i="1"/>
  <c r="Q12" i="1" s="1"/>
  <c r="I20" i="1"/>
  <c r="I12" i="1" s="1"/>
  <c r="AD38" i="1"/>
  <c r="AD13" i="1" s="1"/>
  <c r="N38" i="1"/>
  <c r="N13" i="1" s="1"/>
  <c r="N11" i="1" s="1"/>
  <c r="AP20" i="1"/>
  <c r="AP12" i="1" s="1"/>
  <c r="AH20" i="1"/>
  <c r="AH12" i="1" s="1"/>
  <c r="AH11" i="1" s="1"/>
  <c r="Z20" i="1"/>
  <c r="Z12" i="1" s="1"/>
  <c r="R20" i="1"/>
  <c r="R12" i="1" s="1"/>
  <c r="N20" i="1"/>
  <c r="N12" i="1" s="1"/>
  <c r="F20" i="1"/>
  <c r="F12" i="1" s="1"/>
  <c r="AK20" i="1"/>
  <c r="AK12" i="1" s="1"/>
  <c r="AC20" i="1"/>
  <c r="AC12" i="1" s="1"/>
  <c r="U20" i="1"/>
  <c r="U12" i="1" s="1"/>
  <c r="M20" i="1"/>
  <c r="M12" i="1" s="1"/>
  <c r="E20" i="1"/>
  <c r="E12" i="1" s="1"/>
  <c r="AJ38" i="1"/>
  <c r="AJ13" i="1" s="1"/>
  <c r="AB38" i="1"/>
  <c r="AB13" i="1" s="1"/>
  <c r="X38" i="1"/>
  <c r="X13" i="1" s="1"/>
  <c r="X11" i="1" s="1"/>
  <c r="T38" i="1"/>
  <c r="T13" i="1" s="1"/>
  <c r="L38" i="1"/>
  <c r="L13" i="1" s="1"/>
  <c r="H38" i="1"/>
  <c r="H13" i="1" s="1"/>
  <c r="Z11" i="1"/>
  <c r="R11" i="1"/>
  <c r="J11" i="1"/>
  <c r="AF11" i="1"/>
  <c r="AD11" i="1"/>
  <c r="AQ38" i="1"/>
  <c r="AQ13" i="1" s="1"/>
  <c r="AM38" i="1"/>
  <c r="AM13" i="1" s="1"/>
  <c r="AM11" i="1" s="1"/>
  <c r="AI38" i="1"/>
  <c r="AI13" i="1" s="1"/>
  <c r="AE38" i="1"/>
  <c r="AE13" i="1" s="1"/>
  <c r="AA38" i="1"/>
  <c r="AA13" i="1" s="1"/>
  <c r="W38" i="1"/>
  <c r="W13" i="1" s="1"/>
  <c r="W11" i="1" s="1"/>
  <c r="S38" i="1"/>
  <c r="S13" i="1" s="1"/>
  <c r="O38" i="1"/>
  <c r="O13" i="1" s="1"/>
  <c r="K38" i="1"/>
  <c r="K13" i="1" s="1"/>
  <c r="G38" i="1"/>
  <c r="G13" i="1" s="1"/>
  <c r="G11" i="1" s="1"/>
  <c r="O11" i="1"/>
  <c r="M11" i="1" l="1"/>
  <c r="F11" i="1"/>
  <c r="AC11" i="1"/>
  <c r="T11" i="1"/>
  <c r="AB11" i="1"/>
  <c r="AP11" i="1"/>
  <c r="AE11" i="1"/>
  <c r="V11" i="1"/>
  <c r="L11" i="1"/>
  <c r="E11" i="1"/>
  <c r="AK11" i="1"/>
  <c r="D11" i="1"/>
  <c r="I11" i="1"/>
  <c r="S11" i="1"/>
  <c r="AI11" i="1"/>
  <c r="K11" i="1"/>
  <c r="AA11" i="1"/>
  <c r="AQ11" i="1"/>
</calcChain>
</file>

<file path=xl/sharedStrings.xml><?xml version="1.0" encoding="utf-8"?>
<sst xmlns="http://schemas.openxmlformats.org/spreadsheetml/2006/main" count="1670" uniqueCount="199">
  <si>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</si>
  <si>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</si>
  <si>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</si>
  <si>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</si>
  <si>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</si>
  <si>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</si>
  <si>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</si>
  <si>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</si>
  <si>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</si>
  <si>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</si>
  <si>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</si>
  <si>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</si>
  <si>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</si>
  <si>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</si>
  <si>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</si>
  <si>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</si>
  <si>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</si>
  <si>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</si>
  <si>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</si>
  <si>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</si>
  <si>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</si>
  <si>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</si>
  <si>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</si>
  <si>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</si>
  <si>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</si>
  <si>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</si>
  <si>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</si>
  <si>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</si>
  <si>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</si>
  <si>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</si>
  <si>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</si>
  <si>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</si>
  <si>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Предложение по корректировке утвежденного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</si>
  <si>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</si>
  <si>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</si>
  <si>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</si>
  <si>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</si>
  <si>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</si>
  <si>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</si>
  <si>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</si>
  <si>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</si>
  <si>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</si>
  <si>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</si>
  <si>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</si>
  <si>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</si>
  <si>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</si>
  <si>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</si>
  <si>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</si>
  <si>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</si>
  <si>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</si>
  <si>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</si>
  <si>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</si>
  <si>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</si>
  <si>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</si>
  <si>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</si>
  <si>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</si>
  <si>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</si>
  <si>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</si>
  <si>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</si>
  <si>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</si>
  <si>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</si>
  <si>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</si>
  <si>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</si>
  <si>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</si>
  <si>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</si>
  <si>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</si>
  <si>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</si>
  <si>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</si>
  <si>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</si>
  <si>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9.3.</t>
  </si>
  <si>
    <t>9.4.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</si>
  <si>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</si>
  <si>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</si>
  <si>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</si>
  <si>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</si>
  <si>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</si>
  <si>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</si>
  <si>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</si>
  <si>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</si>
  <si>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</si>
  <si>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</si>
  <si>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</si>
  <si>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</si>
  <si>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</si>
  <si>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</si>
  <si>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</si>
  <si>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</si>
  <si>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</si>
  <si>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</si>
  <si>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</si>
  <si>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</si>
  <si>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нд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</si>
  <si>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</si>
  <si>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</si>
  <si>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</si>
  <si>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</si>
  <si>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</si>
  <si>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</si>
  <si>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</si>
  <si>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</si>
  <si>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</si>
  <si>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</si>
  <si>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</si>
  <si>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</si>
  <si>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</si>
  <si>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</si>
  <si>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</si>
  <si>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</si>
  <si>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</si>
  <si>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</si>
  <si>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</si>
  <si>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</si>
  <si>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</si>
  <si>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</si>
  <si>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</si>
  <si>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</si>
  <si>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</si>
  <si>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</si>
  <si>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</si>
  <si>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</si>
  <si>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</si>
  <si>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</si>
  <si>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</si>
  <si>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</si>
  <si>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</si>
  <si>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</si>
  <si>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</si>
  <si>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</si>
  <si>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</si>
  <si>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</si>
  <si>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</si>
  <si>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</si>
  <si>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</si>
  <si>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</si>
  <si>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</si>
  <si>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</si>
  <si>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</si>
  <si>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</si>
  <si>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</si>
  <si>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</si>
  <si>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</si>
  <si>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</si>
  <si>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</si>
  <si>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</si>
  <si>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</si>
  <si>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</si>
  <si>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</si>
  <si>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Модернизация СТП 10/0,4 100 кВА (установка ВН, замена СТП на КТПН) - п. Пески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</si>
  <si>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</si>
  <si>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</si>
  <si>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</si>
  <si>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</si>
  <si>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</si>
  <si>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</si>
  <si>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</si>
  <si>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</si>
  <si>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</si>
  <si>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</si>
  <si>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</si>
  <si>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</si>
  <si>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</si>
  <si>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</si>
  <si>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</si>
  <si>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</si>
  <si>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</si>
  <si>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</si>
  <si>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</si>
  <si>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</si>
  <si>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</si>
  <si>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</si>
  <si>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</si>
  <si>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</si>
  <si>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</si>
  <si>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</si>
  <si>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</si>
  <si>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Строительство электросетевых объектов</t>
  </si>
  <si>
    <t>Покупка земельных участков для целей реализации инвестиционных проектов</t>
  </si>
  <si>
    <t xml:space="preserve">Прочие инвестиционные проекты </t>
  </si>
  <si>
    <t xml:space="preserve">Приобретение объектов электрической сети 10-0,4 кВ </t>
  </si>
  <si>
    <t>Прочие производственные основные средства (прямая покупка/лизинг)</t>
  </si>
  <si>
    <t>План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</si>
  <si>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</si>
  <si>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</si>
  <si>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</si>
  <si>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</si>
  <si>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</si>
  <si>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К_20-2-01-1-01-01-1-0005</t>
  </si>
  <si>
    <t>К_20-2-01-1-01-01-1-0006</t>
  </si>
  <si>
    <t>К_20-4-01-1-01-01-1-0007</t>
  </si>
  <si>
    <t xml:space="preserve"> Форма 1. Перечни инвестиционных проектов на 2021 год</t>
  </si>
  <si>
    <t>К_20-4-01-1-01-01-1-0008</t>
  </si>
  <si>
    <t>К_20-4-01-1-01-01-1-0009</t>
  </si>
  <si>
    <t>К_20-5-01-1-01-01-1-0010</t>
  </si>
  <si>
    <t>К_20-6-01-1-01-01-1-0011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</si>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</sst>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/>
    </xf>
    <xf numFmtId="0" fontId="3" fillId="2" borderId="0" xfId="0" applyFont="1" applyFill="1"/>
    <xf numFmtId="4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4"/>
  <sheetViews>
    <sheetView tabSelected="1" zoomScale="57" zoomScaleNormal="57" workbookViewId="0">
      <selection activeCell="A11" sqref="A11:XFD19"/>
    </sheetView>
  </sheetViews>
  <sheetFormatPr defaultRowHeight="15.75" x14ac:dyDescent="0.25"/>
  <cols>
    <col min="1" max="1" width="21" style="5" customWidth="1"/>
    <col min="2" max="2" width="65.42578125" style="5" customWidth="1"/>
    <col min="3" max="3" width="29.5703125" style="5" customWidth="1"/>
    <col min="4" max="4" width="17.42578125" style="19" customWidth="1"/>
    <col min="5" max="5" width="22.42578125" style="19" customWidth="1"/>
    <col min="6" max="29" width="17.42578125" style="19" customWidth="1"/>
    <col min="30" max="31" width="23.5703125" style="19" customWidth="1"/>
    <col min="32" max="41" width="17.42578125" style="19" customWidth="1"/>
    <col min="42" max="43" width="22.7109375" style="19" customWidth="1"/>
    <col min="44" max="16384" width="9.140625" style="5"/>
  </cols>
  <sheetData>
    <row r="1" spans="1:43" s="9" customFormat="1" ht="16.5" x14ac:dyDescent="0.25">
      <c r="A1" s="23" t="s">
        <v>189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s="9" customFormat="1" ht="16.5" x14ac:dyDescent="0.25">
      <c r="A2" s="23" t="s">
        <v>108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</row>
    <row r="3" spans="1:43" s="9" customFormat="1" ht="16.5" x14ac:dyDescent="0.25">
      <c r="A3" s="10" t="s">
        <v>109</v>
      </c>
      <c r="B3" s="10"/>
      <c r="C3" s="10"/>
    </row>
    <row r="4" spans="1:43" s="2" customFormat="1" ht="15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</row>
    <row r="5" spans="1:43" s="2" customFormat="1" ht="24.75" customHeight="1" x14ac:dyDescent="0.25">
      <c r="A5" s="24"/>
      <c r="B5" s="24"/>
      <c r="C5" s="24"/>
      <c r="D5" s="24" t="s">
        <v>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 t="s">
        <v>5</v>
      </c>
      <c r="Q5" s="24"/>
      <c r="R5" s="24"/>
      <c r="S5" s="24"/>
      <c r="T5" s="24"/>
      <c r="U5" s="24"/>
      <c r="V5" s="24" t="s">
        <v>6</v>
      </c>
      <c r="W5" s="24"/>
      <c r="X5" s="24"/>
      <c r="Y5" s="24"/>
      <c r="Z5" s="24"/>
      <c r="AA5" s="24"/>
      <c r="AB5" s="24" t="s">
        <v>7</v>
      </c>
      <c r="AC5" s="24"/>
      <c r="AD5" s="24"/>
      <c r="AE5" s="24"/>
      <c r="AF5" s="24" t="s">
        <v>8</v>
      </c>
      <c r="AG5" s="24"/>
      <c r="AH5" s="24"/>
      <c r="AI5" s="24"/>
      <c r="AJ5" s="24"/>
      <c r="AK5" s="24"/>
      <c r="AL5" s="24" t="s">
        <v>9</v>
      </c>
      <c r="AM5" s="24"/>
      <c r="AN5" s="24"/>
      <c r="AO5" s="24"/>
      <c r="AP5" s="24" t="s">
        <v>10</v>
      </c>
      <c r="AQ5" s="24"/>
    </row>
    <row r="6" spans="1:43" s="2" customFormat="1" ht="24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 t="s">
        <v>11</v>
      </c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</row>
    <row r="7" spans="1:43" s="2" customFormat="1" ht="123" customHeight="1" x14ac:dyDescent="0.25">
      <c r="A7" s="24"/>
      <c r="B7" s="24"/>
      <c r="C7" s="24"/>
      <c r="D7" s="24" t="s">
        <v>12</v>
      </c>
      <c r="E7" s="24"/>
      <c r="F7" s="24" t="s">
        <v>13</v>
      </c>
      <c r="G7" s="24"/>
      <c r="H7" s="24" t="s">
        <v>14</v>
      </c>
      <c r="I7" s="24"/>
      <c r="J7" s="24" t="s">
        <v>15</v>
      </c>
      <c r="K7" s="24"/>
      <c r="L7" s="24" t="s">
        <v>16</v>
      </c>
      <c r="M7" s="24"/>
      <c r="N7" s="24" t="s">
        <v>17</v>
      </c>
      <c r="O7" s="24"/>
      <c r="P7" s="24" t="s">
        <v>18</v>
      </c>
      <c r="Q7" s="24"/>
      <c r="R7" s="24" t="s">
        <v>19</v>
      </c>
      <c r="S7" s="24"/>
      <c r="T7" s="24" t="s">
        <v>20</v>
      </c>
      <c r="U7" s="24"/>
      <c r="V7" s="24" t="s">
        <v>21</v>
      </c>
      <c r="W7" s="24"/>
      <c r="X7" s="24" t="s">
        <v>22</v>
      </c>
      <c r="Y7" s="24"/>
      <c r="Z7" s="24" t="s">
        <v>23</v>
      </c>
      <c r="AA7" s="24"/>
      <c r="AB7" s="24" t="s">
        <v>24</v>
      </c>
      <c r="AC7" s="24"/>
      <c r="AD7" s="24" t="s">
        <v>25</v>
      </c>
      <c r="AE7" s="24"/>
      <c r="AF7" s="24" t="s">
        <v>26</v>
      </c>
      <c r="AG7" s="24"/>
      <c r="AH7" s="24" t="s">
        <v>27</v>
      </c>
      <c r="AI7" s="24"/>
      <c r="AJ7" s="24" t="s">
        <v>28</v>
      </c>
      <c r="AK7" s="24"/>
      <c r="AL7" s="24" t="s">
        <v>29</v>
      </c>
      <c r="AM7" s="24"/>
      <c r="AN7" s="24" t="s">
        <v>30</v>
      </c>
      <c r="AO7" s="24"/>
      <c r="AP7" s="24" t="s">
        <v>31</v>
      </c>
      <c r="AQ7" s="24"/>
    </row>
    <row r="8" spans="1:43" s="2" customFormat="1" ht="32.25" customHeight="1" x14ac:dyDescent="0.25">
      <c r="A8" s="24"/>
      <c r="B8" s="24"/>
      <c r="C8" s="24"/>
      <c r="D8" s="24" t="s">
        <v>180</v>
      </c>
      <c r="E8" s="24" t="s">
        <v>32</v>
      </c>
      <c r="F8" s="24" t="s">
        <v>180</v>
      </c>
      <c r="G8" s="24" t="s">
        <v>32</v>
      </c>
      <c r="H8" s="24" t="s">
        <v>180</v>
      </c>
      <c r="I8" s="24" t="s">
        <v>32</v>
      </c>
      <c r="J8" s="24" t="s">
        <v>180</v>
      </c>
      <c r="K8" s="24" t="s">
        <v>32</v>
      </c>
      <c r="L8" s="24" t="s">
        <v>180</v>
      </c>
      <c r="M8" s="24" t="s">
        <v>32</v>
      </c>
      <c r="N8" s="24" t="s">
        <v>180</v>
      </c>
      <c r="O8" s="24" t="s">
        <v>32</v>
      </c>
      <c r="P8" s="24" t="s">
        <v>180</v>
      </c>
      <c r="Q8" s="24" t="s">
        <v>32</v>
      </c>
      <c r="R8" s="24" t="s">
        <v>180</v>
      </c>
      <c r="S8" s="24" t="s">
        <v>32</v>
      </c>
      <c r="T8" s="24" t="s">
        <v>180</v>
      </c>
      <c r="U8" s="24" t="s">
        <v>32</v>
      </c>
      <c r="V8" s="24" t="s">
        <v>180</v>
      </c>
      <c r="W8" s="24" t="s">
        <v>32</v>
      </c>
      <c r="X8" s="24" t="s">
        <v>180</v>
      </c>
      <c r="Y8" s="24" t="s">
        <v>32</v>
      </c>
      <c r="Z8" s="24" t="s">
        <v>180</v>
      </c>
      <c r="AA8" s="24" t="s">
        <v>32</v>
      </c>
      <c r="AB8" s="24" t="s">
        <v>180</v>
      </c>
      <c r="AC8" s="24" t="s">
        <v>32</v>
      </c>
      <c r="AD8" s="24" t="s">
        <v>180</v>
      </c>
      <c r="AE8" s="24" t="s">
        <v>32</v>
      </c>
      <c r="AF8" s="24" t="s">
        <v>180</v>
      </c>
      <c r="AG8" s="24" t="s">
        <v>32</v>
      </c>
      <c r="AH8" s="24" t="s">
        <v>180</v>
      </c>
      <c r="AI8" s="24" t="s">
        <v>32</v>
      </c>
      <c r="AJ8" s="24" t="s">
        <v>180</v>
      </c>
      <c r="AK8" s="24" t="s">
        <v>32</v>
      </c>
      <c r="AL8" s="24" t="s">
        <v>180</v>
      </c>
      <c r="AM8" s="24" t="s">
        <v>32</v>
      </c>
      <c r="AN8" s="24" t="s">
        <v>180</v>
      </c>
      <c r="AO8" s="24" t="s">
        <v>32</v>
      </c>
      <c r="AP8" s="24" t="s">
        <v>180</v>
      </c>
      <c r="AQ8" s="24" t="s">
        <v>32</v>
      </c>
    </row>
    <row r="9" spans="1:43" s="2" customFormat="1" ht="32.2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43" s="2" customFormat="1" x14ac:dyDescent="0.25">
      <c r="A10" s="3">
        <v>1</v>
      </c>
      <c r="B10" s="3">
        <v>2</v>
      </c>
      <c r="C10" s="3">
        <v>3</v>
      </c>
      <c r="D10" s="4" t="s">
        <v>33</v>
      </c>
      <c r="E10" s="4" t="s">
        <v>34</v>
      </c>
      <c r="F10" s="4" t="s">
        <v>35</v>
      </c>
      <c r="G10" s="4" t="s">
        <v>36</v>
      </c>
      <c r="H10" s="4" t="s">
        <v>37</v>
      </c>
      <c r="I10" s="4" t="s">
        <v>38</v>
      </c>
      <c r="J10" s="4" t="s">
        <v>39</v>
      </c>
      <c r="K10" s="4" t="s">
        <v>40</v>
      </c>
      <c r="L10" s="4" t="s">
        <v>41</v>
      </c>
      <c r="M10" s="4" t="s">
        <v>42</v>
      </c>
      <c r="N10" s="4" t="s">
        <v>43</v>
      </c>
      <c r="O10" s="4" t="s">
        <v>44</v>
      </c>
      <c r="P10" s="4" t="s">
        <v>45</v>
      </c>
      <c r="Q10" s="4" t="s">
        <v>46</v>
      </c>
      <c r="R10" s="4" t="s">
        <v>47</v>
      </c>
      <c r="S10" s="4" t="s">
        <v>48</v>
      </c>
      <c r="T10" s="4" t="s">
        <v>49</v>
      </c>
      <c r="U10" s="4" t="s">
        <v>50</v>
      </c>
      <c r="V10" s="4" t="s">
        <v>51</v>
      </c>
      <c r="W10" s="4" t="s">
        <v>52</v>
      </c>
      <c r="X10" s="4" t="s">
        <v>53</v>
      </c>
      <c r="Y10" s="4" t="s">
        <v>54</v>
      </c>
      <c r="Z10" s="4" t="s">
        <v>55</v>
      </c>
      <c r="AA10" s="4" t="s">
        <v>56</v>
      </c>
      <c r="AB10" s="4" t="s">
        <v>57</v>
      </c>
      <c r="AC10" s="4" t="s">
        <v>58</v>
      </c>
      <c r="AD10" s="4" t="s">
        <v>59</v>
      </c>
      <c r="AE10" s="4" t="s">
        <v>60</v>
      </c>
      <c r="AF10" s="4" t="s">
        <v>61</v>
      </c>
      <c r="AG10" s="4" t="s">
        <v>62</v>
      </c>
      <c r="AH10" s="4" t="s">
        <v>63</v>
      </c>
      <c r="AI10" s="4" t="s">
        <v>64</v>
      </c>
      <c r="AJ10" s="4" t="s">
        <v>65</v>
      </c>
      <c r="AK10" s="4" t="s">
        <v>66</v>
      </c>
      <c r="AL10" s="4" t="s">
        <v>67</v>
      </c>
      <c r="AM10" s="4" t="s">
        <v>68</v>
      </c>
      <c r="AN10" s="4" t="s">
        <v>69</v>
      </c>
      <c r="AO10" s="4" t="s">
        <v>70</v>
      </c>
      <c r="AP10" s="4" t="s">
        <v>71</v>
      </c>
      <c r="AQ10" s="4" t="s">
        <v>72</v>
      </c>
    </row>
    <row r="11" spans="1:43" s="28" customFormat="1" x14ac:dyDescent="0.25">
      <c r="A11" s="25">
        <v>0</v>
      </c>
      <c r="B11" s="26" t="s">
        <v>73</v>
      </c>
      <c r="C11" s="25"/>
      <c r="D11" s="25">
        <f>SUM(D12:D17)</f>
        <v>0</v>
      </c>
      <c r="E11" s="25">
        <f t="shared" ref="E11:AQ11" si="0">SUM(E12:E17)</f>
        <v>0</v>
      </c>
      <c r="F11" s="25">
        <f t="shared" si="0"/>
        <v>0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 t="shared" si="0"/>
        <v>0</v>
      </c>
      <c r="S11" s="25">
        <f t="shared" si="0"/>
        <v>0</v>
      </c>
      <c r="T11" s="25">
        <f t="shared" si="0"/>
        <v>0</v>
      </c>
      <c r="U11" s="25">
        <f t="shared" si="0"/>
        <v>0</v>
      </c>
      <c r="V11" s="27">
        <f t="shared" si="0"/>
        <v>0</v>
      </c>
      <c r="W11" s="27">
        <f t="shared" si="0"/>
        <v>0</v>
      </c>
      <c r="X11" s="27">
        <f t="shared" si="0"/>
        <v>0</v>
      </c>
      <c r="Y11" s="27">
        <f t="shared" si="0"/>
        <v>0</v>
      </c>
      <c r="Z11" s="27">
        <f t="shared" si="0"/>
        <v>0</v>
      </c>
      <c r="AA11" s="27">
        <f t="shared" si="0"/>
        <v>0</v>
      </c>
      <c r="AB11" s="25">
        <f t="shared" si="0"/>
        <v>0</v>
      </c>
      <c r="AC11" s="25">
        <f t="shared" si="0"/>
        <v>0</v>
      </c>
      <c r="AD11" s="25">
        <f t="shared" si="0"/>
        <v>0</v>
      </c>
      <c r="AE11" s="25">
        <f t="shared" si="0"/>
        <v>0</v>
      </c>
      <c r="AF11" s="25">
        <f t="shared" si="0"/>
        <v>0</v>
      </c>
      <c r="AG11" s="25">
        <f t="shared" si="0"/>
        <v>0</v>
      </c>
      <c r="AH11" s="25">
        <f t="shared" si="0"/>
        <v>0</v>
      </c>
      <c r="AI11" s="25">
        <f t="shared" si="0"/>
        <v>0</v>
      </c>
      <c r="AJ11" s="25">
        <f t="shared" si="0"/>
        <v>0</v>
      </c>
      <c r="AK11" s="25">
        <f t="shared" si="0"/>
        <v>0</v>
      </c>
      <c r="AL11" s="25">
        <f t="shared" si="0"/>
        <v>0</v>
      </c>
      <c r="AM11" s="25">
        <f t="shared" si="0"/>
        <v>0</v>
      </c>
      <c r="AN11" s="25">
        <f>SUM(AN12:AN17)</f>
        <v>805.1400000000001</v>
      </c>
      <c r="AO11" s="25">
        <f t="shared" si="0"/>
        <v>0</v>
      </c>
      <c r="AP11" s="25">
        <f>SUM(AP12:AP17)</f>
        <v>1.6</v>
      </c>
      <c r="AQ11" s="25">
        <f t="shared" si="0"/>
        <v>0</v>
      </c>
    </row>
    <row r="12" spans="1:43" s="31" customFormat="1" x14ac:dyDescent="0.25">
      <c r="A12" s="29" t="s">
        <v>74</v>
      </c>
      <c r="B12" s="30" t="s">
        <v>75</v>
      </c>
      <c r="C12" s="29"/>
      <c r="D12" s="29">
        <f>D20</f>
        <v>0</v>
      </c>
      <c r="E12" s="29">
        <f t="shared" ref="E12:AQ12" si="1">E20</f>
        <v>0</v>
      </c>
      <c r="F12" s="29">
        <f t="shared" si="1"/>
        <v>0</v>
      </c>
      <c r="G12" s="29">
        <f t="shared" si="1"/>
        <v>0</v>
      </c>
      <c r="H12" s="29">
        <f t="shared" si="1"/>
        <v>0</v>
      </c>
      <c r="I12" s="29">
        <f t="shared" si="1"/>
        <v>0</v>
      </c>
      <c r="J12" s="29">
        <f t="shared" si="1"/>
        <v>0</v>
      </c>
      <c r="K12" s="29">
        <f t="shared" si="1"/>
        <v>0</v>
      </c>
      <c r="L12" s="29">
        <f t="shared" si="1"/>
        <v>0</v>
      </c>
      <c r="M12" s="29">
        <f t="shared" si="1"/>
        <v>0</v>
      </c>
      <c r="N12" s="29">
        <f t="shared" si="1"/>
        <v>0</v>
      </c>
      <c r="O12" s="29">
        <f t="shared" si="1"/>
        <v>0</v>
      </c>
      <c r="P12" s="29">
        <f t="shared" si="1"/>
        <v>0</v>
      </c>
      <c r="Q12" s="29">
        <f t="shared" si="1"/>
        <v>0</v>
      </c>
      <c r="R12" s="29">
        <f t="shared" si="1"/>
        <v>0</v>
      </c>
      <c r="S12" s="29">
        <f t="shared" si="1"/>
        <v>0</v>
      </c>
      <c r="T12" s="29">
        <f t="shared" si="1"/>
        <v>0</v>
      </c>
      <c r="U12" s="29">
        <f t="shared" si="1"/>
        <v>0</v>
      </c>
      <c r="V12" s="29">
        <f t="shared" si="1"/>
        <v>0</v>
      </c>
      <c r="W12" s="29">
        <f t="shared" si="1"/>
        <v>0</v>
      </c>
      <c r="X12" s="29">
        <f t="shared" si="1"/>
        <v>0</v>
      </c>
      <c r="Y12" s="29">
        <f t="shared" si="1"/>
        <v>0</v>
      </c>
      <c r="Z12" s="29">
        <f t="shared" si="1"/>
        <v>0</v>
      </c>
      <c r="AA12" s="29">
        <f t="shared" si="1"/>
        <v>0</v>
      </c>
      <c r="AB12" s="29">
        <f t="shared" si="1"/>
        <v>0</v>
      </c>
      <c r="AC12" s="29">
        <f t="shared" si="1"/>
        <v>0</v>
      </c>
      <c r="AD12" s="29">
        <f t="shared" si="1"/>
        <v>0</v>
      </c>
      <c r="AE12" s="29">
        <f t="shared" si="1"/>
        <v>0</v>
      </c>
      <c r="AF12" s="29">
        <f t="shared" si="1"/>
        <v>0</v>
      </c>
      <c r="AG12" s="29">
        <f t="shared" si="1"/>
        <v>0</v>
      </c>
      <c r="AH12" s="29">
        <f t="shared" si="1"/>
        <v>0</v>
      </c>
      <c r="AI12" s="29">
        <f t="shared" si="1"/>
        <v>0</v>
      </c>
      <c r="AJ12" s="29">
        <f t="shared" si="1"/>
        <v>0</v>
      </c>
      <c r="AK12" s="29">
        <f t="shared" si="1"/>
        <v>0</v>
      </c>
      <c r="AL12" s="29">
        <f t="shared" si="1"/>
        <v>0</v>
      </c>
      <c r="AM12" s="29">
        <f t="shared" si="1"/>
        <v>0</v>
      </c>
      <c r="AN12" s="29">
        <f>AN20</f>
        <v>72.08</v>
      </c>
      <c r="AO12" s="29">
        <f t="shared" si="1"/>
        <v>0</v>
      </c>
      <c r="AP12" s="29">
        <f t="shared" si="1"/>
        <v>0</v>
      </c>
      <c r="AQ12" s="29">
        <f t="shared" si="1"/>
        <v>0</v>
      </c>
    </row>
    <row r="13" spans="1:43" s="31" customFormat="1" x14ac:dyDescent="0.25">
      <c r="A13" s="29" t="s">
        <v>76</v>
      </c>
      <c r="B13" s="30" t="s">
        <v>77</v>
      </c>
      <c r="C13" s="29"/>
      <c r="D13" s="29">
        <f>D38</f>
        <v>0</v>
      </c>
      <c r="E13" s="29">
        <f t="shared" ref="E13:AQ13" si="2">E38</f>
        <v>0</v>
      </c>
      <c r="F13" s="29">
        <f t="shared" si="2"/>
        <v>0</v>
      </c>
      <c r="G13" s="29">
        <f t="shared" si="2"/>
        <v>0</v>
      </c>
      <c r="H13" s="29">
        <f t="shared" si="2"/>
        <v>0</v>
      </c>
      <c r="I13" s="29">
        <f t="shared" si="2"/>
        <v>0</v>
      </c>
      <c r="J13" s="29">
        <f t="shared" si="2"/>
        <v>0</v>
      </c>
      <c r="K13" s="29">
        <f t="shared" si="2"/>
        <v>0</v>
      </c>
      <c r="L13" s="29">
        <f t="shared" si="2"/>
        <v>0</v>
      </c>
      <c r="M13" s="29">
        <f t="shared" si="2"/>
        <v>0</v>
      </c>
      <c r="N13" s="29">
        <f t="shared" si="2"/>
        <v>0</v>
      </c>
      <c r="O13" s="29">
        <f t="shared" si="2"/>
        <v>0</v>
      </c>
      <c r="P13" s="29">
        <f t="shared" si="2"/>
        <v>0</v>
      </c>
      <c r="Q13" s="29">
        <f t="shared" si="2"/>
        <v>0</v>
      </c>
      <c r="R13" s="29">
        <f t="shared" si="2"/>
        <v>0</v>
      </c>
      <c r="S13" s="29">
        <f t="shared" si="2"/>
        <v>0</v>
      </c>
      <c r="T13" s="29">
        <f t="shared" si="2"/>
        <v>0</v>
      </c>
      <c r="U13" s="29">
        <f t="shared" si="2"/>
        <v>0</v>
      </c>
      <c r="V13" s="29">
        <f t="shared" si="2"/>
        <v>0</v>
      </c>
      <c r="W13" s="29">
        <f t="shared" si="2"/>
        <v>0</v>
      </c>
      <c r="X13" s="29">
        <f t="shared" si="2"/>
        <v>0</v>
      </c>
      <c r="Y13" s="29">
        <f t="shared" si="2"/>
        <v>0</v>
      </c>
      <c r="Z13" s="29">
        <f t="shared" si="2"/>
        <v>0</v>
      </c>
      <c r="AA13" s="29">
        <f t="shared" si="2"/>
        <v>0</v>
      </c>
      <c r="AB13" s="29">
        <f t="shared" si="2"/>
        <v>0</v>
      </c>
      <c r="AC13" s="29">
        <f t="shared" si="2"/>
        <v>0</v>
      </c>
      <c r="AD13" s="29">
        <f t="shared" si="2"/>
        <v>0</v>
      </c>
      <c r="AE13" s="29">
        <f t="shared" si="2"/>
        <v>0</v>
      </c>
      <c r="AF13" s="29">
        <f t="shared" si="2"/>
        <v>0</v>
      </c>
      <c r="AG13" s="29">
        <f t="shared" si="2"/>
        <v>0</v>
      </c>
      <c r="AH13" s="29">
        <f t="shared" si="2"/>
        <v>0</v>
      </c>
      <c r="AI13" s="29">
        <f t="shared" si="2"/>
        <v>0</v>
      </c>
      <c r="AJ13" s="29">
        <f t="shared" si="2"/>
        <v>0</v>
      </c>
      <c r="AK13" s="29">
        <f t="shared" si="2"/>
        <v>0</v>
      </c>
      <c r="AL13" s="29">
        <f t="shared" si="2"/>
        <v>0</v>
      </c>
      <c r="AM13" s="29">
        <f t="shared" si="2"/>
        <v>0</v>
      </c>
      <c r="AN13" s="29">
        <f>AN38</f>
        <v>4</v>
      </c>
      <c r="AO13" s="29">
        <f t="shared" si="2"/>
        <v>0</v>
      </c>
      <c r="AP13" s="29">
        <f t="shared" si="2"/>
        <v>0</v>
      </c>
      <c r="AQ13" s="29">
        <f t="shared" si="2"/>
        <v>0</v>
      </c>
    </row>
    <row r="14" spans="1:43" s="31" customFormat="1" x14ac:dyDescent="0.25">
      <c r="A14" s="29" t="s">
        <v>78</v>
      </c>
      <c r="B14" s="30" t="s">
        <v>79</v>
      </c>
      <c r="C14" s="29"/>
      <c r="D14" s="29">
        <f>D64</f>
        <v>0</v>
      </c>
      <c r="E14" s="29">
        <f t="shared" ref="E14:AQ14" si="3">E64</f>
        <v>0</v>
      </c>
      <c r="F14" s="29">
        <f t="shared" si="3"/>
        <v>0</v>
      </c>
      <c r="G14" s="29">
        <f t="shared" si="3"/>
        <v>0</v>
      </c>
      <c r="H14" s="29">
        <f t="shared" si="3"/>
        <v>0</v>
      </c>
      <c r="I14" s="29">
        <f t="shared" si="3"/>
        <v>0</v>
      </c>
      <c r="J14" s="29">
        <f t="shared" si="3"/>
        <v>0</v>
      </c>
      <c r="K14" s="29">
        <f t="shared" si="3"/>
        <v>0</v>
      </c>
      <c r="L14" s="29">
        <f t="shared" si="3"/>
        <v>0</v>
      </c>
      <c r="M14" s="29">
        <f t="shared" si="3"/>
        <v>0</v>
      </c>
      <c r="N14" s="29">
        <f t="shared" si="3"/>
        <v>0</v>
      </c>
      <c r="O14" s="29">
        <f t="shared" si="3"/>
        <v>0</v>
      </c>
      <c r="P14" s="29">
        <f t="shared" si="3"/>
        <v>0</v>
      </c>
      <c r="Q14" s="29">
        <f t="shared" si="3"/>
        <v>0</v>
      </c>
      <c r="R14" s="29">
        <f t="shared" si="3"/>
        <v>0</v>
      </c>
      <c r="S14" s="29">
        <f t="shared" si="3"/>
        <v>0</v>
      </c>
      <c r="T14" s="29">
        <f t="shared" si="3"/>
        <v>0</v>
      </c>
      <c r="U14" s="29">
        <f t="shared" si="3"/>
        <v>0</v>
      </c>
      <c r="V14" s="29">
        <f t="shared" si="3"/>
        <v>0</v>
      </c>
      <c r="W14" s="29">
        <f t="shared" si="3"/>
        <v>0</v>
      </c>
      <c r="X14" s="29">
        <f t="shared" si="3"/>
        <v>0</v>
      </c>
      <c r="Y14" s="29">
        <f t="shared" si="3"/>
        <v>0</v>
      </c>
      <c r="Z14" s="29">
        <f t="shared" si="3"/>
        <v>0</v>
      </c>
      <c r="AA14" s="29">
        <f t="shared" si="3"/>
        <v>0</v>
      </c>
      <c r="AB14" s="29">
        <f t="shared" si="3"/>
        <v>0</v>
      </c>
      <c r="AC14" s="29">
        <f t="shared" si="3"/>
        <v>0</v>
      </c>
      <c r="AD14" s="29">
        <f t="shared" si="3"/>
        <v>0</v>
      </c>
      <c r="AE14" s="29">
        <f t="shared" si="3"/>
        <v>0</v>
      </c>
      <c r="AF14" s="29">
        <f t="shared" si="3"/>
        <v>0</v>
      </c>
      <c r="AG14" s="29">
        <f t="shared" si="3"/>
        <v>0</v>
      </c>
      <c r="AH14" s="29">
        <f t="shared" si="3"/>
        <v>0</v>
      </c>
      <c r="AI14" s="29">
        <f t="shared" si="3"/>
        <v>0</v>
      </c>
      <c r="AJ14" s="29">
        <f t="shared" si="3"/>
        <v>0</v>
      </c>
      <c r="AK14" s="29">
        <f t="shared" si="3"/>
        <v>0</v>
      </c>
      <c r="AL14" s="29">
        <f t="shared" si="3"/>
        <v>0</v>
      </c>
      <c r="AM14" s="29">
        <f t="shared" si="3"/>
        <v>0</v>
      </c>
      <c r="AN14" s="29">
        <f t="shared" si="3"/>
        <v>0</v>
      </c>
      <c r="AO14" s="29">
        <f t="shared" si="3"/>
        <v>0</v>
      </c>
      <c r="AP14" s="29">
        <f t="shared" si="3"/>
        <v>0</v>
      </c>
      <c r="AQ14" s="29">
        <f t="shared" si="3"/>
        <v>0</v>
      </c>
    </row>
    <row r="15" spans="1:43" s="31" customFormat="1" x14ac:dyDescent="0.25">
      <c r="A15" s="29" t="s">
        <v>80</v>
      </c>
      <c r="B15" s="30" t="s">
        <v>81</v>
      </c>
      <c r="C15" s="29"/>
      <c r="D15" s="29">
        <f>D67</f>
        <v>0</v>
      </c>
      <c r="E15" s="29">
        <f t="shared" ref="E15:AQ15" si="4">E67</f>
        <v>0</v>
      </c>
      <c r="F15" s="29">
        <f t="shared" si="4"/>
        <v>0</v>
      </c>
      <c r="G15" s="29">
        <f t="shared" si="4"/>
        <v>0</v>
      </c>
      <c r="H15" s="29">
        <f t="shared" si="4"/>
        <v>0</v>
      </c>
      <c r="I15" s="29">
        <f t="shared" si="4"/>
        <v>0</v>
      </c>
      <c r="J15" s="29">
        <f t="shared" si="4"/>
        <v>0</v>
      </c>
      <c r="K15" s="29">
        <f t="shared" si="4"/>
        <v>0</v>
      </c>
      <c r="L15" s="29">
        <f t="shared" si="4"/>
        <v>0</v>
      </c>
      <c r="M15" s="29">
        <f t="shared" si="4"/>
        <v>0</v>
      </c>
      <c r="N15" s="29">
        <f t="shared" si="4"/>
        <v>0</v>
      </c>
      <c r="O15" s="29">
        <f t="shared" si="4"/>
        <v>0</v>
      </c>
      <c r="P15" s="29">
        <f t="shared" si="4"/>
        <v>0</v>
      </c>
      <c r="Q15" s="29">
        <f t="shared" si="4"/>
        <v>0</v>
      </c>
      <c r="R15" s="29">
        <f t="shared" si="4"/>
        <v>0</v>
      </c>
      <c r="S15" s="29">
        <f t="shared" si="4"/>
        <v>0</v>
      </c>
      <c r="T15" s="29">
        <f t="shared" si="4"/>
        <v>0</v>
      </c>
      <c r="U15" s="29">
        <f t="shared" si="4"/>
        <v>0</v>
      </c>
      <c r="V15" s="29">
        <f t="shared" si="4"/>
        <v>0</v>
      </c>
      <c r="W15" s="29">
        <f t="shared" si="4"/>
        <v>0</v>
      </c>
      <c r="X15" s="29">
        <f t="shared" si="4"/>
        <v>0</v>
      </c>
      <c r="Y15" s="29">
        <f t="shared" si="4"/>
        <v>0</v>
      </c>
      <c r="Z15" s="29">
        <f t="shared" si="4"/>
        <v>0</v>
      </c>
      <c r="AA15" s="29">
        <f t="shared" si="4"/>
        <v>0</v>
      </c>
      <c r="AB15" s="29">
        <f t="shared" si="4"/>
        <v>0</v>
      </c>
      <c r="AC15" s="29">
        <f t="shared" si="4"/>
        <v>0</v>
      </c>
      <c r="AD15" s="29">
        <f t="shared" si="4"/>
        <v>0</v>
      </c>
      <c r="AE15" s="29">
        <f t="shared" si="4"/>
        <v>0</v>
      </c>
      <c r="AF15" s="29">
        <f t="shared" si="4"/>
        <v>0</v>
      </c>
      <c r="AG15" s="29">
        <f t="shared" si="4"/>
        <v>0</v>
      </c>
      <c r="AH15" s="29">
        <f t="shared" si="4"/>
        <v>0</v>
      </c>
      <c r="AI15" s="29">
        <f t="shared" si="4"/>
        <v>0</v>
      </c>
      <c r="AJ15" s="29">
        <f t="shared" si="4"/>
        <v>0</v>
      </c>
      <c r="AK15" s="29">
        <f t="shared" si="4"/>
        <v>0</v>
      </c>
      <c r="AL15" s="29">
        <f t="shared" si="4"/>
        <v>0</v>
      </c>
      <c r="AM15" s="29">
        <f t="shared" si="4"/>
        <v>0</v>
      </c>
      <c r="AN15" s="29">
        <f>AN67</f>
        <v>729.06000000000006</v>
      </c>
      <c r="AO15" s="29">
        <f t="shared" si="4"/>
        <v>0</v>
      </c>
      <c r="AP15" s="29">
        <f t="shared" si="4"/>
        <v>0</v>
      </c>
      <c r="AQ15" s="29">
        <f t="shared" si="4"/>
        <v>0</v>
      </c>
    </row>
    <row r="16" spans="1:43" s="31" customFormat="1" x14ac:dyDescent="0.25">
      <c r="A16" s="29" t="s">
        <v>82</v>
      </c>
      <c r="B16" s="30" t="s">
        <v>83</v>
      </c>
      <c r="C16" s="29"/>
      <c r="D16" s="29">
        <f>D71</f>
        <v>0</v>
      </c>
      <c r="E16" s="29">
        <f t="shared" ref="E16:AQ16" si="5">E71</f>
        <v>0</v>
      </c>
      <c r="F16" s="29">
        <f t="shared" si="5"/>
        <v>0</v>
      </c>
      <c r="G16" s="29">
        <f t="shared" si="5"/>
        <v>0</v>
      </c>
      <c r="H16" s="29">
        <f t="shared" si="5"/>
        <v>0</v>
      </c>
      <c r="I16" s="29">
        <f t="shared" si="5"/>
        <v>0</v>
      </c>
      <c r="J16" s="29">
        <f t="shared" si="5"/>
        <v>0</v>
      </c>
      <c r="K16" s="29">
        <f t="shared" si="5"/>
        <v>0</v>
      </c>
      <c r="L16" s="29">
        <f t="shared" si="5"/>
        <v>0</v>
      </c>
      <c r="M16" s="29">
        <f t="shared" si="5"/>
        <v>0</v>
      </c>
      <c r="N16" s="29">
        <f t="shared" si="5"/>
        <v>0</v>
      </c>
      <c r="O16" s="29">
        <f t="shared" si="5"/>
        <v>0</v>
      </c>
      <c r="P16" s="29">
        <f t="shared" si="5"/>
        <v>0</v>
      </c>
      <c r="Q16" s="29">
        <f t="shared" si="5"/>
        <v>0</v>
      </c>
      <c r="R16" s="29">
        <f t="shared" si="5"/>
        <v>0</v>
      </c>
      <c r="S16" s="29">
        <f t="shared" si="5"/>
        <v>0</v>
      </c>
      <c r="T16" s="29">
        <f t="shared" si="5"/>
        <v>0</v>
      </c>
      <c r="U16" s="29">
        <f t="shared" si="5"/>
        <v>0</v>
      </c>
      <c r="V16" s="29">
        <f t="shared" si="5"/>
        <v>0</v>
      </c>
      <c r="W16" s="29">
        <f t="shared" si="5"/>
        <v>0</v>
      </c>
      <c r="X16" s="29">
        <f t="shared" si="5"/>
        <v>0</v>
      </c>
      <c r="Y16" s="29">
        <f t="shared" si="5"/>
        <v>0</v>
      </c>
      <c r="Z16" s="29">
        <f t="shared" si="5"/>
        <v>0</v>
      </c>
      <c r="AA16" s="29">
        <f t="shared" si="5"/>
        <v>0</v>
      </c>
      <c r="AB16" s="29">
        <f t="shared" si="5"/>
        <v>0</v>
      </c>
      <c r="AC16" s="29">
        <f t="shared" si="5"/>
        <v>0</v>
      </c>
      <c r="AD16" s="29">
        <f t="shared" si="5"/>
        <v>0</v>
      </c>
      <c r="AE16" s="29">
        <f t="shared" si="5"/>
        <v>0</v>
      </c>
      <c r="AF16" s="29">
        <f t="shared" si="5"/>
        <v>0</v>
      </c>
      <c r="AG16" s="29">
        <f t="shared" si="5"/>
        <v>0</v>
      </c>
      <c r="AH16" s="29">
        <f t="shared" si="5"/>
        <v>0</v>
      </c>
      <c r="AI16" s="29">
        <f t="shared" si="5"/>
        <v>0</v>
      </c>
      <c r="AJ16" s="29">
        <f t="shared" si="5"/>
        <v>0</v>
      </c>
      <c r="AK16" s="29">
        <f t="shared" si="5"/>
        <v>0</v>
      </c>
      <c r="AL16" s="29">
        <f t="shared" si="5"/>
        <v>0</v>
      </c>
      <c r="AM16" s="29">
        <f t="shared" si="5"/>
        <v>0</v>
      </c>
      <c r="AN16" s="29">
        <f t="shared" si="5"/>
        <v>0</v>
      </c>
      <c r="AO16" s="29">
        <f t="shared" si="5"/>
        <v>0</v>
      </c>
      <c r="AP16" s="29">
        <f t="shared" si="5"/>
        <v>0</v>
      </c>
      <c r="AQ16" s="29">
        <f t="shared" si="5"/>
        <v>0</v>
      </c>
    </row>
    <row r="17" spans="1:43" s="31" customFormat="1" x14ac:dyDescent="0.25">
      <c r="A17" s="29" t="s">
        <v>84</v>
      </c>
      <c r="B17" s="30" t="s">
        <v>85</v>
      </c>
      <c r="C17" s="29"/>
      <c r="D17" s="29">
        <f>D72</f>
        <v>0</v>
      </c>
      <c r="E17" s="29">
        <f t="shared" ref="E17:AQ17" si="6">E72</f>
        <v>0</v>
      </c>
      <c r="F17" s="29">
        <f t="shared" si="6"/>
        <v>0</v>
      </c>
      <c r="G17" s="29">
        <f t="shared" si="6"/>
        <v>0</v>
      </c>
      <c r="H17" s="29">
        <f t="shared" si="6"/>
        <v>0</v>
      </c>
      <c r="I17" s="29">
        <f t="shared" si="6"/>
        <v>0</v>
      </c>
      <c r="J17" s="29">
        <f t="shared" si="6"/>
        <v>0</v>
      </c>
      <c r="K17" s="29">
        <f t="shared" si="6"/>
        <v>0</v>
      </c>
      <c r="L17" s="29">
        <f t="shared" si="6"/>
        <v>0</v>
      </c>
      <c r="M17" s="29">
        <f t="shared" si="6"/>
        <v>0</v>
      </c>
      <c r="N17" s="29">
        <f t="shared" si="6"/>
        <v>0</v>
      </c>
      <c r="O17" s="29">
        <f t="shared" si="6"/>
        <v>0</v>
      </c>
      <c r="P17" s="29">
        <f t="shared" si="6"/>
        <v>0</v>
      </c>
      <c r="Q17" s="29">
        <f t="shared" si="6"/>
        <v>0</v>
      </c>
      <c r="R17" s="29">
        <f t="shared" si="6"/>
        <v>0</v>
      </c>
      <c r="S17" s="29">
        <f t="shared" si="6"/>
        <v>0</v>
      </c>
      <c r="T17" s="29">
        <f t="shared" si="6"/>
        <v>0</v>
      </c>
      <c r="U17" s="29">
        <f t="shared" si="6"/>
        <v>0</v>
      </c>
      <c r="V17" s="29">
        <f t="shared" si="6"/>
        <v>0</v>
      </c>
      <c r="W17" s="29">
        <f t="shared" si="6"/>
        <v>0</v>
      </c>
      <c r="X17" s="29">
        <f t="shared" si="6"/>
        <v>0</v>
      </c>
      <c r="Y17" s="29">
        <f t="shared" si="6"/>
        <v>0</v>
      </c>
      <c r="Z17" s="29">
        <f t="shared" si="6"/>
        <v>0</v>
      </c>
      <c r="AA17" s="29">
        <f t="shared" si="6"/>
        <v>0</v>
      </c>
      <c r="AB17" s="29">
        <f t="shared" si="6"/>
        <v>0</v>
      </c>
      <c r="AC17" s="29">
        <f t="shared" si="6"/>
        <v>0</v>
      </c>
      <c r="AD17" s="29">
        <f t="shared" si="6"/>
        <v>0</v>
      </c>
      <c r="AE17" s="29">
        <f t="shared" si="6"/>
        <v>0</v>
      </c>
      <c r="AF17" s="29">
        <f t="shared" si="6"/>
        <v>0</v>
      </c>
      <c r="AG17" s="29">
        <f t="shared" si="6"/>
        <v>0</v>
      </c>
      <c r="AH17" s="29">
        <f t="shared" si="6"/>
        <v>0</v>
      </c>
      <c r="AI17" s="29">
        <f t="shared" si="6"/>
        <v>0</v>
      </c>
      <c r="AJ17" s="29">
        <f t="shared" si="6"/>
        <v>0</v>
      </c>
      <c r="AK17" s="29">
        <f t="shared" si="6"/>
        <v>0</v>
      </c>
      <c r="AL17" s="29">
        <f t="shared" si="6"/>
        <v>0</v>
      </c>
      <c r="AM17" s="29">
        <f t="shared" si="6"/>
        <v>0</v>
      </c>
      <c r="AN17" s="29">
        <f t="shared" si="6"/>
        <v>0</v>
      </c>
      <c r="AO17" s="29">
        <f t="shared" si="6"/>
        <v>0</v>
      </c>
      <c r="AP17" s="29">
        <f>AP72</f>
        <v>1.6</v>
      </c>
      <c r="AQ17" s="29">
        <f t="shared" si="6"/>
        <v>0</v>
      </c>
    </row>
    <row r="18" spans="1:43" s="31" customFormat="1" x14ac:dyDescent="0.25">
      <c r="A18" s="32" t="s">
        <v>86</v>
      </c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3"/>
      <c r="W18" s="33"/>
      <c r="X18" s="33"/>
      <c r="Y18" s="33"/>
      <c r="Z18" s="33"/>
      <c r="AA18" s="33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:43" s="31" customFormat="1" x14ac:dyDescent="0.25">
      <c r="A19" s="34">
        <v>1</v>
      </c>
      <c r="B19" s="29" t="s">
        <v>87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3"/>
      <c r="W19" s="33"/>
      <c r="X19" s="33"/>
      <c r="Y19" s="33"/>
      <c r="Z19" s="33"/>
      <c r="AA19" s="33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</row>
    <row r="20" spans="1:43" s="8" customFormat="1" x14ac:dyDescent="0.25">
      <c r="A20" s="14" t="s">
        <v>110</v>
      </c>
      <c r="B20" s="11" t="s">
        <v>88</v>
      </c>
      <c r="C20" s="7"/>
      <c r="D20" s="17">
        <f>D21+D25+D28+D35</f>
        <v>0</v>
      </c>
      <c r="E20" s="17">
        <f t="shared" ref="E20:AQ20" si="7">E21+E25+E28+E35</f>
        <v>0</v>
      </c>
      <c r="F20" s="17">
        <f t="shared" si="7"/>
        <v>0</v>
      </c>
      <c r="G20" s="17">
        <f t="shared" si="7"/>
        <v>0</v>
      </c>
      <c r="H20" s="17">
        <f t="shared" si="7"/>
        <v>0</v>
      </c>
      <c r="I20" s="17">
        <f t="shared" si="7"/>
        <v>0</v>
      </c>
      <c r="J20" s="17">
        <f t="shared" si="7"/>
        <v>0</v>
      </c>
      <c r="K20" s="17">
        <f t="shared" si="7"/>
        <v>0</v>
      </c>
      <c r="L20" s="17">
        <f t="shared" si="7"/>
        <v>0</v>
      </c>
      <c r="M20" s="17">
        <f t="shared" si="7"/>
        <v>0</v>
      </c>
      <c r="N20" s="17">
        <f t="shared" si="7"/>
        <v>0</v>
      </c>
      <c r="O20" s="17">
        <f t="shared" si="7"/>
        <v>0</v>
      </c>
      <c r="P20" s="17">
        <f t="shared" si="7"/>
        <v>0</v>
      </c>
      <c r="Q20" s="17">
        <f t="shared" si="7"/>
        <v>0</v>
      </c>
      <c r="R20" s="17">
        <f t="shared" si="7"/>
        <v>0</v>
      </c>
      <c r="S20" s="17">
        <f t="shared" si="7"/>
        <v>0</v>
      </c>
      <c r="T20" s="17">
        <f t="shared" si="7"/>
        <v>0</v>
      </c>
      <c r="U20" s="17">
        <f t="shared" si="7"/>
        <v>0</v>
      </c>
      <c r="V20" s="17">
        <f t="shared" si="7"/>
        <v>0</v>
      </c>
      <c r="W20" s="17">
        <f t="shared" si="7"/>
        <v>0</v>
      </c>
      <c r="X20" s="17">
        <f t="shared" si="7"/>
        <v>0</v>
      </c>
      <c r="Y20" s="17">
        <f t="shared" si="7"/>
        <v>0</v>
      </c>
      <c r="Z20" s="17">
        <f t="shared" si="7"/>
        <v>0</v>
      </c>
      <c r="AA20" s="17">
        <f t="shared" si="7"/>
        <v>0</v>
      </c>
      <c r="AB20" s="17">
        <f t="shared" si="7"/>
        <v>0</v>
      </c>
      <c r="AC20" s="17">
        <f t="shared" si="7"/>
        <v>0</v>
      </c>
      <c r="AD20" s="17">
        <f t="shared" si="7"/>
        <v>0</v>
      </c>
      <c r="AE20" s="17">
        <f t="shared" si="7"/>
        <v>0</v>
      </c>
      <c r="AF20" s="17">
        <f t="shared" si="7"/>
        <v>0</v>
      </c>
      <c r="AG20" s="17">
        <f t="shared" si="7"/>
        <v>0</v>
      </c>
      <c r="AH20" s="17">
        <f t="shared" si="7"/>
        <v>0</v>
      </c>
      <c r="AI20" s="17">
        <f t="shared" si="7"/>
        <v>0</v>
      </c>
      <c r="AJ20" s="17">
        <f t="shared" si="7"/>
        <v>0</v>
      </c>
      <c r="AK20" s="17">
        <f t="shared" si="7"/>
        <v>0</v>
      </c>
      <c r="AL20" s="17">
        <f t="shared" si="7"/>
        <v>0</v>
      </c>
      <c r="AM20" s="17">
        <f t="shared" si="7"/>
        <v>0</v>
      </c>
      <c r="AN20" s="17">
        <f>AN21+AN25+AN28+AN35</f>
        <v>72.08</v>
      </c>
      <c r="AO20" s="17">
        <f t="shared" si="7"/>
        <v>0</v>
      </c>
      <c r="AP20" s="17">
        <f t="shared" si="7"/>
        <v>0</v>
      </c>
      <c r="AQ20" s="17">
        <f t="shared" si="7"/>
        <v>0</v>
      </c>
    </row>
    <row r="21" spans="1:43" s="8" customFormat="1" ht="31.5" x14ac:dyDescent="0.25">
      <c r="A21" s="14" t="s">
        <v>111</v>
      </c>
      <c r="B21" s="11" t="s">
        <v>89</v>
      </c>
      <c r="C21" s="7"/>
      <c r="D21" s="17">
        <f>SUM(D22:D24)</f>
        <v>0</v>
      </c>
      <c r="E21" s="17">
        <f t="shared" ref="E21:AQ21" si="8">SUM(E22:E24)</f>
        <v>0</v>
      </c>
      <c r="F21" s="17">
        <f t="shared" si="8"/>
        <v>0</v>
      </c>
      <c r="G21" s="17">
        <f t="shared" si="8"/>
        <v>0</v>
      </c>
      <c r="H21" s="17">
        <f t="shared" si="8"/>
        <v>0</v>
      </c>
      <c r="I21" s="17">
        <f t="shared" si="8"/>
        <v>0</v>
      </c>
      <c r="J21" s="17">
        <f t="shared" si="8"/>
        <v>0</v>
      </c>
      <c r="K21" s="17">
        <f t="shared" si="8"/>
        <v>0</v>
      </c>
      <c r="L21" s="17">
        <f t="shared" si="8"/>
        <v>0</v>
      </c>
      <c r="M21" s="17">
        <f t="shared" si="8"/>
        <v>0</v>
      </c>
      <c r="N21" s="17">
        <f t="shared" si="8"/>
        <v>0</v>
      </c>
      <c r="O21" s="17">
        <f t="shared" si="8"/>
        <v>0</v>
      </c>
      <c r="P21" s="17">
        <f t="shared" si="8"/>
        <v>0</v>
      </c>
      <c r="Q21" s="17">
        <f t="shared" si="8"/>
        <v>0</v>
      </c>
      <c r="R21" s="17">
        <f t="shared" si="8"/>
        <v>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0</v>
      </c>
      <c r="AE21" s="17">
        <f t="shared" si="8"/>
        <v>0</v>
      </c>
      <c r="AF21" s="17">
        <f t="shared" si="8"/>
        <v>0</v>
      </c>
      <c r="AG21" s="17">
        <f t="shared" si="8"/>
        <v>0</v>
      </c>
      <c r="AH21" s="17">
        <f t="shared" si="8"/>
        <v>0</v>
      </c>
      <c r="AI21" s="17">
        <f t="shared" si="8"/>
        <v>0</v>
      </c>
      <c r="AJ21" s="17">
        <f t="shared" si="8"/>
        <v>0</v>
      </c>
      <c r="AK21" s="17">
        <f t="shared" si="8"/>
        <v>0</v>
      </c>
      <c r="AL21" s="17">
        <f t="shared" si="8"/>
        <v>0</v>
      </c>
      <c r="AM21" s="17">
        <f t="shared" si="8"/>
        <v>0</v>
      </c>
      <c r="AN21" s="17">
        <f>SUM(AN22:AN24)</f>
        <v>72.08</v>
      </c>
      <c r="AO21" s="17">
        <f t="shared" si="8"/>
        <v>0</v>
      </c>
      <c r="AP21" s="17">
        <f t="shared" si="8"/>
        <v>0</v>
      </c>
      <c r="AQ21" s="17">
        <f t="shared" si="8"/>
        <v>0</v>
      </c>
    </row>
    <row r="22" spans="1:43" s="13" customFormat="1" ht="47.25" x14ac:dyDescent="0.25">
      <c r="A22" s="15" t="s">
        <v>112</v>
      </c>
      <c r="B22" s="12" t="s">
        <v>113</v>
      </c>
      <c r="C22" s="6"/>
      <c r="D22" s="16" t="s">
        <v>91</v>
      </c>
      <c r="E22" s="16" t="s">
        <v>91</v>
      </c>
      <c r="F22" s="16" t="s">
        <v>91</v>
      </c>
      <c r="G22" s="16" t="s">
        <v>91</v>
      </c>
      <c r="H22" s="16" t="s">
        <v>91</v>
      </c>
      <c r="I22" s="16" t="s">
        <v>91</v>
      </c>
      <c r="J22" s="16" t="s">
        <v>91</v>
      </c>
      <c r="K22" s="16" t="s">
        <v>91</v>
      </c>
      <c r="L22" s="16" t="s">
        <v>91</v>
      </c>
      <c r="M22" s="16" t="s">
        <v>91</v>
      </c>
      <c r="N22" s="16" t="s">
        <v>91</v>
      </c>
      <c r="O22" s="16" t="s">
        <v>91</v>
      </c>
      <c r="P22" s="16" t="s">
        <v>91</v>
      </c>
      <c r="Q22" s="16" t="s">
        <v>91</v>
      </c>
      <c r="R22" s="16" t="s">
        <v>91</v>
      </c>
      <c r="S22" s="16" t="s">
        <v>91</v>
      </c>
      <c r="T22" s="16" t="s">
        <v>91</v>
      </c>
      <c r="U22" s="16" t="s">
        <v>91</v>
      </c>
      <c r="V22" s="16" t="s">
        <v>91</v>
      </c>
      <c r="W22" s="16" t="s">
        <v>91</v>
      </c>
      <c r="X22" s="16" t="s">
        <v>91</v>
      </c>
      <c r="Y22" s="16" t="s">
        <v>91</v>
      </c>
      <c r="Z22" s="16" t="s">
        <v>91</v>
      </c>
      <c r="AA22" s="16" t="s">
        <v>91</v>
      </c>
      <c r="AB22" s="16" t="s">
        <v>91</v>
      </c>
      <c r="AC22" s="16" t="s">
        <v>91</v>
      </c>
      <c r="AD22" s="16" t="s">
        <v>91</v>
      </c>
      <c r="AE22" s="16" t="s">
        <v>91</v>
      </c>
      <c r="AF22" s="16" t="s">
        <v>91</v>
      </c>
      <c r="AG22" s="16" t="s">
        <v>91</v>
      </c>
      <c r="AH22" s="16" t="s">
        <v>91</v>
      </c>
      <c r="AI22" s="16" t="s">
        <v>91</v>
      </c>
      <c r="AJ22" s="16" t="s">
        <v>91</v>
      </c>
      <c r="AK22" s="16" t="s">
        <v>91</v>
      </c>
      <c r="AL22" s="16" t="s">
        <v>91</v>
      </c>
      <c r="AM22" s="16" t="s">
        <v>91</v>
      </c>
      <c r="AN22" s="16">
        <v>0.83</v>
      </c>
      <c r="AO22" s="16" t="s">
        <v>91</v>
      </c>
      <c r="AP22" s="16" t="s">
        <v>91</v>
      </c>
      <c r="AQ22" s="16" t="s">
        <v>91</v>
      </c>
    </row>
    <row r="23" spans="1:43" s="13" customFormat="1" ht="47.25" x14ac:dyDescent="0.25">
      <c r="A23" s="15" t="s">
        <v>114</v>
      </c>
      <c r="B23" s="12" t="s">
        <v>115</v>
      </c>
      <c r="C23" s="6"/>
      <c r="D23" s="16" t="s">
        <v>91</v>
      </c>
      <c r="E23" s="16" t="s">
        <v>91</v>
      </c>
      <c r="F23" s="16" t="s">
        <v>91</v>
      </c>
      <c r="G23" s="16" t="s">
        <v>91</v>
      </c>
      <c r="H23" s="16" t="s">
        <v>91</v>
      </c>
      <c r="I23" s="16" t="s">
        <v>91</v>
      </c>
      <c r="J23" s="16" t="s">
        <v>91</v>
      </c>
      <c r="K23" s="16" t="s">
        <v>91</v>
      </c>
      <c r="L23" s="16" t="s">
        <v>91</v>
      </c>
      <c r="M23" s="16" t="s">
        <v>91</v>
      </c>
      <c r="N23" s="16" t="s">
        <v>91</v>
      </c>
      <c r="O23" s="16" t="s">
        <v>91</v>
      </c>
      <c r="P23" s="16" t="s">
        <v>91</v>
      </c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6" t="s">
        <v>91</v>
      </c>
      <c r="AJ23" s="16" t="s">
        <v>91</v>
      </c>
      <c r="AK23" s="16" t="s">
        <v>91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</row>
    <row r="24" spans="1:43" s="13" customFormat="1" ht="31.5" x14ac:dyDescent="0.25">
      <c r="A24" s="15" t="s">
        <v>90</v>
      </c>
      <c r="B24" s="12" t="s">
        <v>116</v>
      </c>
      <c r="C24" s="6"/>
      <c r="D24" s="16" t="s">
        <v>91</v>
      </c>
      <c r="E24" s="16" t="s">
        <v>91</v>
      </c>
      <c r="F24" s="16" t="s">
        <v>91</v>
      </c>
      <c r="G24" s="16" t="s">
        <v>91</v>
      </c>
      <c r="H24" s="16" t="s">
        <v>91</v>
      </c>
      <c r="I24" s="16" t="s">
        <v>91</v>
      </c>
      <c r="J24" s="16" t="s">
        <v>91</v>
      </c>
      <c r="K24" s="16" t="s">
        <v>91</v>
      </c>
      <c r="L24" s="16" t="s">
        <v>91</v>
      </c>
      <c r="M24" s="16" t="s">
        <v>91</v>
      </c>
      <c r="N24" s="16" t="s">
        <v>91</v>
      </c>
      <c r="O24" s="16" t="s">
        <v>91</v>
      </c>
      <c r="P24" s="16" t="s">
        <v>91</v>
      </c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>
        <v>71.25</v>
      </c>
      <c r="AO24" s="16" t="s">
        <v>91</v>
      </c>
      <c r="AP24" s="16" t="s">
        <v>91</v>
      </c>
      <c r="AQ24" s="16" t="s">
        <v>91</v>
      </c>
    </row>
    <row r="25" spans="1:43" s="8" customFormat="1" ht="31.5" x14ac:dyDescent="0.25">
      <c r="A25" s="14" t="s">
        <v>117</v>
      </c>
      <c r="B25" s="11" t="s">
        <v>92</v>
      </c>
      <c r="C25" s="7"/>
      <c r="D25" s="17">
        <f>SUM(D26:D27)</f>
        <v>0</v>
      </c>
      <c r="E25" s="17">
        <f t="shared" ref="E25:AQ25" si="9">SUM(E26:E27)</f>
        <v>0</v>
      </c>
      <c r="F25" s="17">
        <f t="shared" si="9"/>
        <v>0</v>
      </c>
      <c r="G25" s="17">
        <f t="shared" si="9"/>
        <v>0</v>
      </c>
      <c r="H25" s="17">
        <f t="shared" si="9"/>
        <v>0</v>
      </c>
      <c r="I25" s="17">
        <f t="shared" si="9"/>
        <v>0</v>
      </c>
      <c r="J25" s="17">
        <f t="shared" si="9"/>
        <v>0</v>
      </c>
      <c r="K25" s="17">
        <f t="shared" si="9"/>
        <v>0</v>
      </c>
      <c r="L25" s="17">
        <f t="shared" si="9"/>
        <v>0</v>
      </c>
      <c r="M25" s="17">
        <f t="shared" si="9"/>
        <v>0</v>
      </c>
      <c r="N25" s="17">
        <f t="shared" si="9"/>
        <v>0</v>
      </c>
      <c r="O25" s="17">
        <f t="shared" si="9"/>
        <v>0</v>
      </c>
      <c r="P25" s="17">
        <f t="shared" si="9"/>
        <v>0</v>
      </c>
      <c r="Q25" s="17">
        <f t="shared" si="9"/>
        <v>0</v>
      </c>
      <c r="R25" s="17">
        <f t="shared" si="9"/>
        <v>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0</v>
      </c>
      <c r="AE25" s="17">
        <f t="shared" si="9"/>
        <v>0</v>
      </c>
      <c r="AF25" s="17">
        <f t="shared" si="9"/>
        <v>0</v>
      </c>
      <c r="AG25" s="17">
        <f t="shared" si="9"/>
        <v>0</v>
      </c>
      <c r="AH25" s="17">
        <f t="shared" si="9"/>
        <v>0</v>
      </c>
      <c r="AI25" s="17">
        <f t="shared" si="9"/>
        <v>0</v>
      </c>
      <c r="AJ25" s="17">
        <f t="shared" si="9"/>
        <v>0</v>
      </c>
      <c r="AK25" s="17">
        <f t="shared" si="9"/>
        <v>0</v>
      </c>
      <c r="AL25" s="17">
        <f t="shared" si="9"/>
        <v>0</v>
      </c>
      <c r="AM25" s="17">
        <f t="shared" si="9"/>
        <v>0</v>
      </c>
      <c r="AN25" s="17">
        <f t="shared" si="9"/>
        <v>0</v>
      </c>
      <c r="AO25" s="17">
        <f t="shared" si="9"/>
        <v>0</v>
      </c>
      <c r="AP25" s="17">
        <f t="shared" si="9"/>
        <v>0</v>
      </c>
      <c r="AQ25" s="17">
        <f t="shared" si="9"/>
        <v>0</v>
      </c>
    </row>
    <row r="26" spans="1:43" s="13" customFormat="1" ht="47.25" x14ac:dyDescent="0.25">
      <c r="A26" s="15" t="s">
        <v>118</v>
      </c>
      <c r="B26" s="12" t="s">
        <v>119</v>
      </c>
      <c r="C26" s="6"/>
      <c r="D26" s="16" t="s">
        <v>91</v>
      </c>
      <c r="E26" s="16" t="s">
        <v>91</v>
      </c>
      <c r="F26" s="16" t="s">
        <v>91</v>
      </c>
      <c r="G26" s="16" t="s">
        <v>91</v>
      </c>
      <c r="H26" s="16" t="s">
        <v>91</v>
      </c>
      <c r="I26" s="16" t="s">
        <v>91</v>
      </c>
      <c r="J26" s="16" t="s">
        <v>91</v>
      </c>
      <c r="K26" s="16" t="s">
        <v>91</v>
      </c>
      <c r="L26" s="16" t="s">
        <v>91</v>
      </c>
      <c r="M26" s="16" t="s">
        <v>91</v>
      </c>
      <c r="N26" s="16" t="s">
        <v>91</v>
      </c>
      <c r="O26" s="16" t="s">
        <v>91</v>
      </c>
      <c r="P26" s="16" t="s">
        <v>91</v>
      </c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6" t="s">
        <v>91</v>
      </c>
      <c r="AJ26" s="16" t="s">
        <v>91</v>
      </c>
      <c r="AK26" s="16" t="s">
        <v>91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</row>
    <row r="27" spans="1:43" s="13" customFormat="1" ht="31.5" x14ac:dyDescent="0.25">
      <c r="A27" s="15" t="s">
        <v>120</v>
      </c>
      <c r="B27" s="12" t="s">
        <v>121</v>
      </c>
      <c r="C27" s="6"/>
      <c r="D27" s="16" t="s">
        <v>91</v>
      </c>
      <c r="E27" s="16" t="s">
        <v>91</v>
      </c>
      <c r="F27" s="16" t="s">
        <v>91</v>
      </c>
      <c r="G27" s="16" t="s">
        <v>91</v>
      </c>
      <c r="H27" s="16" t="s">
        <v>91</v>
      </c>
      <c r="I27" s="16" t="s">
        <v>91</v>
      </c>
      <c r="J27" s="16" t="s">
        <v>91</v>
      </c>
      <c r="K27" s="16" t="s">
        <v>91</v>
      </c>
      <c r="L27" s="16" t="s">
        <v>91</v>
      </c>
      <c r="M27" s="16" t="s">
        <v>91</v>
      </c>
      <c r="N27" s="16" t="s">
        <v>91</v>
      </c>
      <c r="O27" s="16" t="s">
        <v>91</v>
      </c>
      <c r="P27" s="16" t="s">
        <v>91</v>
      </c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6" t="s">
        <v>91</v>
      </c>
      <c r="W27" s="16" t="s">
        <v>91</v>
      </c>
      <c r="X27" s="16" t="s">
        <v>91</v>
      </c>
      <c r="Y27" s="16" t="s">
        <v>91</v>
      </c>
      <c r="Z27" s="16" t="s">
        <v>91</v>
      </c>
      <c r="AA27" s="16" t="s">
        <v>91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6" t="s">
        <v>91</v>
      </c>
      <c r="AJ27" s="16" t="s">
        <v>91</v>
      </c>
      <c r="AK27" s="16" t="s">
        <v>91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</row>
    <row r="28" spans="1:43" s="8" customFormat="1" ht="31.5" x14ac:dyDescent="0.25">
      <c r="A28" s="14" t="s">
        <v>122</v>
      </c>
      <c r="B28" s="11" t="s">
        <v>123</v>
      </c>
      <c r="C28" s="7"/>
      <c r="D28" s="17">
        <f>SUM(D29:D34)</f>
        <v>0</v>
      </c>
      <c r="E28" s="17">
        <f t="shared" ref="E28:AQ28" si="10">SUM(E29:E34)</f>
        <v>0</v>
      </c>
      <c r="F28" s="17">
        <f t="shared" si="10"/>
        <v>0</v>
      </c>
      <c r="G28" s="17">
        <f t="shared" si="10"/>
        <v>0</v>
      </c>
      <c r="H28" s="17">
        <f t="shared" si="10"/>
        <v>0</v>
      </c>
      <c r="I28" s="17">
        <f t="shared" si="10"/>
        <v>0</v>
      </c>
      <c r="J28" s="17">
        <f t="shared" si="10"/>
        <v>0</v>
      </c>
      <c r="K28" s="17">
        <f t="shared" si="10"/>
        <v>0</v>
      </c>
      <c r="L28" s="17">
        <f t="shared" si="10"/>
        <v>0</v>
      </c>
      <c r="M28" s="17">
        <f t="shared" si="10"/>
        <v>0</v>
      </c>
      <c r="N28" s="17">
        <f t="shared" si="10"/>
        <v>0</v>
      </c>
      <c r="O28" s="17">
        <f t="shared" si="10"/>
        <v>0</v>
      </c>
      <c r="P28" s="17">
        <f t="shared" si="10"/>
        <v>0</v>
      </c>
      <c r="Q28" s="17">
        <f t="shared" si="10"/>
        <v>0</v>
      </c>
      <c r="R28" s="17">
        <f t="shared" si="10"/>
        <v>0</v>
      </c>
      <c r="S28" s="17">
        <f t="shared" si="10"/>
        <v>0</v>
      </c>
      <c r="T28" s="17">
        <f t="shared" si="10"/>
        <v>0</v>
      </c>
      <c r="U28" s="17">
        <f t="shared" si="10"/>
        <v>0</v>
      </c>
      <c r="V28" s="17">
        <f t="shared" si="10"/>
        <v>0</v>
      </c>
      <c r="W28" s="17">
        <f t="shared" si="10"/>
        <v>0</v>
      </c>
      <c r="X28" s="17">
        <f t="shared" si="10"/>
        <v>0</v>
      </c>
      <c r="Y28" s="17">
        <f t="shared" si="10"/>
        <v>0</v>
      </c>
      <c r="Z28" s="17">
        <f t="shared" si="10"/>
        <v>0</v>
      </c>
      <c r="AA28" s="17">
        <f t="shared" si="10"/>
        <v>0</v>
      </c>
      <c r="AB28" s="17">
        <f t="shared" si="10"/>
        <v>0</v>
      </c>
      <c r="AC28" s="17">
        <f t="shared" si="10"/>
        <v>0</v>
      </c>
      <c r="AD28" s="17">
        <f t="shared" si="10"/>
        <v>0</v>
      </c>
      <c r="AE28" s="17">
        <f t="shared" si="10"/>
        <v>0</v>
      </c>
      <c r="AF28" s="17">
        <f t="shared" si="10"/>
        <v>0</v>
      </c>
      <c r="AG28" s="17">
        <f t="shared" si="10"/>
        <v>0</v>
      </c>
      <c r="AH28" s="17">
        <f t="shared" si="10"/>
        <v>0</v>
      </c>
      <c r="AI28" s="17">
        <f t="shared" si="10"/>
        <v>0</v>
      </c>
      <c r="AJ28" s="17">
        <f t="shared" si="10"/>
        <v>0</v>
      </c>
      <c r="AK28" s="17">
        <f t="shared" si="10"/>
        <v>0</v>
      </c>
      <c r="AL28" s="17">
        <f t="shared" si="10"/>
        <v>0</v>
      </c>
      <c r="AM28" s="17">
        <f t="shared" si="10"/>
        <v>0</v>
      </c>
      <c r="AN28" s="17">
        <f t="shared" si="10"/>
        <v>0</v>
      </c>
      <c r="AO28" s="17">
        <f t="shared" si="10"/>
        <v>0</v>
      </c>
      <c r="AP28" s="17">
        <f t="shared" si="10"/>
        <v>0</v>
      </c>
      <c r="AQ28" s="17">
        <f t="shared" si="10"/>
        <v>0</v>
      </c>
    </row>
    <row r="29" spans="1:43" s="13" customFormat="1" ht="63" x14ac:dyDescent="0.25">
      <c r="A29" s="15" t="s">
        <v>124</v>
      </c>
      <c r="B29" s="12" t="s">
        <v>125</v>
      </c>
      <c r="C29" s="6"/>
      <c r="D29" s="16" t="s">
        <v>91</v>
      </c>
      <c r="E29" s="16" t="s">
        <v>91</v>
      </c>
      <c r="F29" s="16" t="s">
        <v>91</v>
      </c>
      <c r="G29" s="16" t="s">
        <v>91</v>
      </c>
      <c r="H29" s="16" t="s">
        <v>91</v>
      </c>
      <c r="I29" s="16" t="s">
        <v>91</v>
      </c>
      <c r="J29" s="16" t="s">
        <v>91</v>
      </c>
      <c r="K29" s="16" t="s">
        <v>91</v>
      </c>
      <c r="L29" s="16" t="s">
        <v>91</v>
      </c>
      <c r="M29" s="16" t="s">
        <v>91</v>
      </c>
      <c r="N29" s="16" t="s">
        <v>91</v>
      </c>
      <c r="O29" s="16" t="s">
        <v>91</v>
      </c>
      <c r="P29" s="16" t="s">
        <v>91</v>
      </c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6" t="s">
        <v>91</v>
      </c>
      <c r="W29" s="16" t="s">
        <v>91</v>
      </c>
      <c r="X29" s="16" t="s">
        <v>91</v>
      </c>
      <c r="Y29" s="16" t="s">
        <v>91</v>
      </c>
      <c r="Z29" s="16" t="s">
        <v>91</v>
      </c>
      <c r="AA29" s="16" t="s">
        <v>91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</row>
    <row r="30" spans="1:43" s="13" customFormat="1" ht="63" x14ac:dyDescent="0.25">
      <c r="A30" s="15" t="s">
        <v>126</v>
      </c>
      <c r="B30" s="12" t="s">
        <v>127</v>
      </c>
      <c r="C30" s="6"/>
      <c r="D30" s="16" t="s">
        <v>91</v>
      </c>
      <c r="E30" s="16" t="s">
        <v>91</v>
      </c>
      <c r="F30" s="16" t="s">
        <v>91</v>
      </c>
      <c r="G30" s="16" t="s">
        <v>91</v>
      </c>
      <c r="H30" s="16" t="s">
        <v>91</v>
      </c>
      <c r="I30" s="16" t="s">
        <v>91</v>
      </c>
      <c r="J30" s="16" t="s">
        <v>91</v>
      </c>
      <c r="K30" s="16" t="s">
        <v>91</v>
      </c>
      <c r="L30" s="16" t="s">
        <v>91</v>
      </c>
      <c r="M30" s="16" t="s">
        <v>91</v>
      </c>
      <c r="N30" s="16" t="s">
        <v>91</v>
      </c>
      <c r="O30" s="16" t="s">
        <v>91</v>
      </c>
      <c r="P30" s="16" t="s">
        <v>91</v>
      </c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6" t="s">
        <v>91</v>
      </c>
      <c r="W30" s="16" t="s">
        <v>91</v>
      </c>
      <c r="X30" s="16" t="s">
        <v>91</v>
      </c>
      <c r="Y30" s="16" t="s">
        <v>91</v>
      </c>
      <c r="Z30" s="16" t="s">
        <v>91</v>
      </c>
      <c r="AA30" s="16" t="s">
        <v>91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</row>
    <row r="31" spans="1:43" s="13" customFormat="1" ht="63" x14ac:dyDescent="0.25">
      <c r="A31" s="15" t="s">
        <v>128</v>
      </c>
      <c r="B31" s="12" t="s">
        <v>129</v>
      </c>
      <c r="C31" s="6"/>
      <c r="D31" s="16" t="s">
        <v>91</v>
      </c>
      <c r="E31" s="16" t="s">
        <v>91</v>
      </c>
      <c r="F31" s="16" t="s">
        <v>91</v>
      </c>
      <c r="G31" s="16" t="s">
        <v>91</v>
      </c>
      <c r="H31" s="16" t="s">
        <v>91</v>
      </c>
      <c r="I31" s="16" t="s">
        <v>91</v>
      </c>
      <c r="J31" s="16" t="s">
        <v>91</v>
      </c>
      <c r="K31" s="16" t="s">
        <v>91</v>
      </c>
      <c r="L31" s="16" t="s">
        <v>91</v>
      </c>
      <c r="M31" s="16" t="s">
        <v>91</v>
      </c>
      <c r="N31" s="16" t="s">
        <v>91</v>
      </c>
      <c r="O31" s="16" t="s">
        <v>91</v>
      </c>
      <c r="P31" s="16" t="s">
        <v>91</v>
      </c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6" t="s">
        <v>91</v>
      </c>
      <c r="W31" s="16" t="s">
        <v>91</v>
      </c>
      <c r="X31" s="16" t="s">
        <v>91</v>
      </c>
      <c r="Y31" s="16" t="s">
        <v>91</v>
      </c>
      <c r="Z31" s="16" t="s">
        <v>91</v>
      </c>
      <c r="AA31" s="16" t="s">
        <v>91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</row>
    <row r="32" spans="1:43" s="13" customFormat="1" ht="63" x14ac:dyDescent="0.25">
      <c r="A32" s="15" t="s">
        <v>130</v>
      </c>
      <c r="B32" s="12" t="s">
        <v>125</v>
      </c>
      <c r="C32" s="6"/>
      <c r="D32" s="16" t="s">
        <v>91</v>
      </c>
      <c r="E32" s="16" t="s">
        <v>91</v>
      </c>
      <c r="F32" s="16" t="s">
        <v>91</v>
      </c>
      <c r="G32" s="16" t="s">
        <v>91</v>
      </c>
      <c r="H32" s="16" t="s">
        <v>91</v>
      </c>
      <c r="I32" s="16" t="s">
        <v>91</v>
      </c>
      <c r="J32" s="16" t="s">
        <v>91</v>
      </c>
      <c r="K32" s="16" t="s">
        <v>91</v>
      </c>
      <c r="L32" s="16" t="s">
        <v>91</v>
      </c>
      <c r="M32" s="16" t="s">
        <v>91</v>
      </c>
      <c r="N32" s="16" t="s">
        <v>91</v>
      </c>
      <c r="O32" s="16" t="s">
        <v>91</v>
      </c>
      <c r="P32" s="16" t="s">
        <v>91</v>
      </c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6" t="s">
        <v>91</v>
      </c>
      <c r="W32" s="16" t="s">
        <v>91</v>
      </c>
      <c r="X32" s="16" t="s">
        <v>91</v>
      </c>
      <c r="Y32" s="16" t="s">
        <v>91</v>
      </c>
      <c r="Z32" s="16" t="s">
        <v>91</v>
      </c>
      <c r="AA32" s="16" t="s">
        <v>91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</row>
    <row r="33" spans="1:43" s="13" customFormat="1" ht="63" x14ac:dyDescent="0.25">
      <c r="A33" s="15" t="s">
        <v>131</v>
      </c>
      <c r="B33" s="12" t="s">
        <v>127</v>
      </c>
      <c r="C33" s="6"/>
      <c r="D33" s="16" t="s">
        <v>91</v>
      </c>
      <c r="E33" s="16" t="s">
        <v>91</v>
      </c>
      <c r="F33" s="16" t="s">
        <v>91</v>
      </c>
      <c r="G33" s="16" t="s">
        <v>91</v>
      </c>
      <c r="H33" s="16" t="s">
        <v>91</v>
      </c>
      <c r="I33" s="16" t="s">
        <v>91</v>
      </c>
      <c r="J33" s="16" t="s">
        <v>91</v>
      </c>
      <c r="K33" s="16" t="s">
        <v>91</v>
      </c>
      <c r="L33" s="16" t="s">
        <v>91</v>
      </c>
      <c r="M33" s="16" t="s">
        <v>91</v>
      </c>
      <c r="N33" s="16" t="s">
        <v>91</v>
      </c>
      <c r="O33" s="16" t="s">
        <v>91</v>
      </c>
      <c r="P33" s="16" t="s">
        <v>91</v>
      </c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6" t="s">
        <v>91</v>
      </c>
      <c r="W33" s="16" t="s">
        <v>91</v>
      </c>
      <c r="X33" s="16" t="s">
        <v>91</v>
      </c>
      <c r="Y33" s="16" t="s">
        <v>91</v>
      </c>
      <c r="Z33" s="16" t="s">
        <v>91</v>
      </c>
      <c r="AA33" s="16" t="s">
        <v>91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</row>
    <row r="34" spans="1:43" s="13" customFormat="1" ht="63" x14ac:dyDescent="0.25">
      <c r="A34" s="15" t="s">
        <v>132</v>
      </c>
      <c r="B34" s="12" t="s">
        <v>129</v>
      </c>
      <c r="C34" s="6"/>
      <c r="D34" s="16" t="s">
        <v>91</v>
      </c>
      <c r="E34" s="16" t="s">
        <v>91</v>
      </c>
      <c r="F34" s="16" t="s">
        <v>91</v>
      </c>
      <c r="G34" s="16" t="s">
        <v>91</v>
      </c>
      <c r="H34" s="16" t="s">
        <v>91</v>
      </c>
      <c r="I34" s="16" t="s">
        <v>91</v>
      </c>
      <c r="J34" s="16" t="s">
        <v>91</v>
      </c>
      <c r="K34" s="16" t="s">
        <v>91</v>
      </c>
      <c r="L34" s="16" t="s">
        <v>91</v>
      </c>
      <c r="M34" s="16" t="s">
        <v>91</v>
      </c>
      <c r="N34" s="16" t="s">
        <v>91</v>
      </c>
      <c r="O34" s="16" t="s">
        <v>91</v>
      </c>
      <c r="P34" s="16" t="s">
        <v>91</v>
      </c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6" t="s">
        <v>91</v>
      </c>
      <c r="W34" s="16" t="s">
        <v>91</v>
      </c>
      <c r="X34" s="16" t="s">
        <v>91</v>
      </c>
      <c r="Y34" s="16" t="s">
        <v>91</v>
      </c>
      <c r="Z34" s="16" t="s">
        <v>91</v>
      </c>
      <c r="AA34" s="16" t="s">
        <v>91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</row>
    <row r="35" spans="1:43" s="13" customFormat="1" ht="63" x14ac:dyDescent="0.25">
      <c r="A35" s="14" t="s">
        <v>133</v>
      </c>
      <c r="B35" s="11" t="s">
        <v>134</v>
      </c>
      <c r="C35" s="6"/>
      <c r="D35" s="16">
        <f>SUM(D36:D37)</f>
        <v>0</v>
      </c>
      <c r="E35" s="16">
        <f t="shared" ref="E35:AQ35" si="11">SUM(E36:E37)</f>
        <v>0</v>
      </c>
      <c r="F35" s="16">
        <f t="shared" si="11"/>
        <v>0</v>
      </c>
      <c r="G35" s="16">
        <f t="shared" si="11"/>
        <v>0</v>
      </c>
      <c r="H35" s="16">
        <f t="shared" si="11"/>
        <v>0</v>
      </c>
      <c r="I35" s="16">
        <f t="shared" si="11"/>
        <v>0</v>
      </c>
      <c r="J35" s="16">
        <f t="shared" si="11"/>
        <v>0</v>
      </c>
      <c r="K35" s="16">
        <f t="shared" si="11"/>
        <v>0</v>
      </c>
      <c r="L35" s="16">
        <f t="shared" si="11"/>
        <v>0</v>
      </c>
      <c r="M35" s="16">
        <f t="shared" si="11"/>
        <v>0</v>
      </c>
      <c r="N35" s="16">
        <f t="shared" si="11"/>
        <v>0</v>
      </c>
      <c r="O35" s="16">
        <f t="shared" si="11"/>
        <v>0</v>
      </c>
      <c r="P35" s="16">
        <f t="shared" si="11"/>
        <v>0</v>
      </c>
      <c r="Q35" s="16">
        <f t="shared" si="11"/>
        <v>0</v>
      </c>
      <c r="R35" s="16">
        <f t="shared" si="11"/>
        <v>0</v>
      </c>
      <c r="S35" s="16">
        <f t="shared" si="11"/>
        <v>0</v>
      </c>
      <c r="T35" s="16">
        <f t="shared" si="11"/>
        <v>0</v>
      </c>
      <c r="U35" s="16">
        <f t="shared" si="11"/>
        <v>0</v>
      </c>
      <c r="V35" s="16">
        <f t="shared" si="11"/>
        <v>0</v>
      </c>
      <c r="W35" s="16">
        <f t="shared" si="11"/>
        <v>0</v>
      </c>
      <c r="X35" s="16">
        <f t="shared" si="11"/>
        <v>0</v>
      </c>
      <c r="Y35" s="16">
        <f t="shared" si="11"/>
        <v>0</v>
      </c>
      <c r="Z35" s="16">
        <f t="shared" si="11"/>
        <v>0</v>
      </c>
      <c r="AA35" s="16">
        <f t="shared" si="11"/>
        <v>0</v>
      </c>
      <c r="AB35" s="16">
        <f t="shared" si="11"/>
        <v>0</v>
      </c>
      <c r="AC35" s="16">
        <f t="shared" si="11"/>
        <v>0</v>
      </c>
      <c r="AD35" s="16">
        <f t="shared" si="11"/>
        <v>0</v>
      </c>
      <c r="AE35" s="16">
        <f t="shared" si="11"/>
        <v>0</v>
      </c>
      <c r="AF35" s="16">
        <f t="shared" si="11"/>
        <v>0</v>
      </c>
      <c r="AG35" s="16">
        <f t="shared" si="11"/>
        <v>0</v>
      </c>
      <c r="AH35" s="16">
        <f t="shared" si="11"/>
        <v>0</v>
      </c>
      <c r="AI35" s="16">
        <f t="shared" si="11"/>
        <v>0</v>
      </c>
      <c r="AJ35" s="16">
        <f t="shared" si="11"/>
        <v>0</v>
      </c>
      <c r="AK35" s="16">
        <f t="shared" si="11"/>
        <v>0</v>
      </c>
      <c r="AL35" s="16">
        <f t="shared" si="11"/>
        <v>0</v>
      </c>
      <c r="AM35" s="16">
        <f t="shared" si="11"/>
        <v>0</v>
      </c>
      <c r="AN35" s="16">
        <f t="shared" si="11"/>
        <v>0</v>
      </c>
      <c r="AO35" s="16">
        <f t="shared" si="11"/>
        <v>0</v>
      </c>
      <c r="AP35" s="16">
        <f t="shared" si="11"/>
        <v>0</v>
      </c>
      <c r="AQ35" s="16">
        <f t="shared" si="11"/>
        <v>0</v>
      </c>
    </row>
    <row r="36" spans="1:43" s="13" customFormat="1" ht="47.25" x14ac:dyDescent="0.25">
      <c r="A36" s="15" t="s">
        <v>135</v>
      </c>
      <c r="B36" s="12" t="s">
        <v>136</v>
      </c>
      <c r="C36" s="6"/>
      <c r="D36" s="16" t="s">
        <v>91</v>
      </c>
      <c r="E36" s="16" t="s">
        <v>91</v>
      </c>
      <c r="F36" s="16" t="s">
        <v>91</v>
      </c>
      <c r="G36" s="16" t="s">
        <v>91</v>
      </c>
      <c r="H36" s="16" t="s">
        <v>91</v>
      </c>
      <c r="I36" s="16" t="s">
        <v>91</v>
      </c>
      <c r="J36" s="16" t="s">
        <v>91</v>
      </c>
      <c r="K36" s="16" t="s">
        <v>91</v>
      </c>
      <c r="L36" s="16" t="s">
        <v>91</v>
      </c>
      <c r="M36" s="16" t="s">
        <v>91</v>
      </c>
      <c r="N36" s="16" t="s">
        <v>91</v>
      </c>
      <c r="O36" s="16" t="s">
        <v>91</v>
      </c>
      <c r="P36" s="16" t="s">
        <v>91</v>
      </c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6" t="s">
        <v>91</v>
      </c>
      <c r="W36" s="16" t="s">
        <v>91</v>
      </c>
      <c r="X36" s="16" t="s">
        <v>91</v>
      </c>
      <c r="Y36" s="16" t="s">
        <v>91</v>
      </c>
      <c r="Z36" s="16" t="s">
        <v>91</v>
      </c>
      <c r="AA36" s="16" t="s">
        <v>91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</row>
    <row r="37" spans="1:43" s="13" customFormat="1" ht="47.25" x14ac:dyDescent="0.25">
      <c r="A37" s="15" t="s">
        <v>93</v>
      </c>
      <c r="B37" s="12" t="s">
        <v>137</v>
      </c>
      <c r="C37" s="6"/>
      <c r="D37" s="16" t="s">
        <v>91</v>
      </c>
      <c r="E37" s="16" t="s">
        <v>91</v>
      </c>
      <c r="F37" s="16" t="s">
        <v>91</v>
      </c>
      <c r="G37" s="16" t="s">
        <v>91</v>
      </c>
      <c r="H37" s="16" t="s">
        <v>91</v>
      </c>
      <c r="I37" s="16" t="s">
        <v>91</v>
      </c>
      <c r="J37" s="16" t="s">
        <v>91</v>
      </c>
      <c r="K37" s="16" t="s">
        <v>91</v>
      </c>
      <c r="L37" s="16" t="s">
        <v>91</v>
      </c>
      <c r="M37" s="16" t="s">
        <v>91</v>
      </c>
      <c r="N37" s="16" t="s">
        <v>91</v>
      </c>
      <c r="O37" s="16" t="s">
        <v>91</v>
      </c>
      <c r="P37" s="16" t="s">
        <v>91</v>
      </c>
      <c r="Q37" s="16" t="s">
        <v>91</v>
      </c>
      <c r="R37" s="16" t="s">
        <v>91</v>
      </c>
      <c r="S37" s="16" t="s">
        <v>91</v>
      </c>
      <c r="T37" s="16" t="s">
        <v>91</v>
      </c>
      <c r="U37" s="16" t="s">
        <v>91</v>
      </c>
      <c r="V37" s="16" t="s">
        <v>91</v>
      </c>
      <c r="W37" s="16" t="s">
        <v>91</v>
      </c>
      <c r="X37" s="16" t="s">
        <v>91</v>
      </c>
      <c r="Y37" s="16" t="s">
        <v>91</v>
      </c>
      <c r="Z37" s="16" t="s">
        <v>91</v>
      </c>
      <c r="AA37" s="16" t="s">
        <v>91</v>
      </c>
      <c r="AB37" s="16" t="s">
        <v>91</v>
      </c>
      <c r="AC37" s="16" t="s">
        <v>91</v>
      </c>
      <c r="AD37" s="16" t="s">
        <v>91</v>
      </c>
      <c r="AE37" s="16" t="s">
        <v>91</v>
      </c>
      <c r="AF37" s="16" t="s">
        <v>91</v>
      </c>
      <c r="AG37" s="16" t="s">
        <v>91</v>
      </c>
      <c r="AH37" s="16" t="s">
        <v>91</v>
      </c>
      <c r="AI37" s="16" t="s">
        <v>91</v>
      </c>
      <c r="AJ37" s="16" t="s">
        <v>91</v>
      </c>
      <c r="AK37" s="16" t="s">
        <v>91</v>
      </c>
      <c r="AL37" s="16" t="s">
        <v>91</v>
      </c>
      <c r="AM37" s="16" t="s">
        <v>91</v>
      </c>
      <c r="AN37" s="16" t="s">
        <v>91</v>
      </c>
      <c r="AO37" s="16" t="s">
        <v>91</v>
      </c>
      <c r="AP37" s="16" t="s">
        <v>91</v>
      </c>
      <c r="AQ37" s="16" t="s">
        <v>91</v>
      </c>
    </row>
    <row r="38" spans="1:43" s="8" customFormat="1" ht="31.5" x14ac:dyDescent="0.25">
      <c r="A38" s="14" t="s">
        <v>138</v>
      </c>
      <c r="B38" s="11" t="s">
        <v>139</v>
      </c>
      <c r="C38" s="7"/>
      <c r="D38" s="17">
        <f>D39+D47+D52+D61</f>
        <v>0</v>
      </c>
      <c r="E38" s="17">
        <f t="shared" ref="E38:AQ38" si="12">E39+E47+E52+E61</f>
        <v>0</v>
      </c>
      <c r="F38" s="17">
        <f t="shared" si="12"/>
        <v>0</v>
      </c>
      <c r="G38" s="17">
        <f t="shared" si="12"/>
        <v>0</v>
      </c>
      <c r="H38" s="17">
        <f t="shared" si="12"/>
        <v>0</v>
      </c>
      <c r="I38" s="17">
        <f t="shared" si="12"/>
        <v>0</v>
      </c>
      <c r="J38" s="17">
        <f t="shared" si="12"/>
        <v>0</v>
      </c>
      <c r="K38" s="17">
        <f t="shared" si="12"/>
        <v>0</v>
      </c>
      <c r="L38" s="17">
        <f t="shared" si="12"/>
        <v>0</v>
      </c>
      <c r="M38" s="17">
        <f t="shared" si="12"/>
        <v>0</v>
      </c>
      <c r="N38" s="17">
        <f t="shared" si="12"/>
        <v>0</v>
      </c>
      <c r="O38" s="17">
        <f t="shared" si="12"/>
        <v>0</v>
      </c>
      <c r="P38" s="17">
        <f t="shared" si="12"/>
        <v>0</v>
      </c>
      <c r="Q38" s="17">
        <f t="shared" si="12"/>
        <v>0</v>
      </c>
      <c r="R38" s="17">
        <f t="shared" si="12"/>
        <v>0</v>
      </c>
      <c r="S38" s="17">
        <f t="shared" si="12"/>
        <v>0</v>
      </c>
      <c r="T38" s="17">
        <f t="shared" si="12"/>
        <v>0</v>
      </c>
      <c r="U38" s="17">
        <f t="shared" si="12"/>
        <v>0</v>
      </c>
      <c r="V38" s="17">
        <f t="shared" si="12"/>
        <v>0</v>
      </c>
      <c r="W38" s="17">
        <f t="shared" si="12"/>
        <v>0</v>
      </c>
      <c r="X38" s="17">
        <f t="shared" si="12"/>
        <v>0</v>
      </c>
      <c r="Y38" s="17">
        <f t="shared" si="12"/>
        <v>0</v>
      </c>
      <c r="Z38" s="17">
        <f t="shared" si="12"/>
        <v>0</v>
      </c>
      <c r="AA38" s="17">
        <f t="shared" si="12"/>
        <v>0</v>
      </c>
      <c r="AB38" s="17">
        <f t="shared" si="12"/>
        <v>0</v>
      </c>
      <c r="AC38" s="17">
        <f t="shared" si="12"/>
        <v>0</v>
      </c>
      <c r="AD38" s="17">
        <f t="shared" si="12"/>
        <v>0</v>
      </c>
      <c r="AE38" s="17">
        <f t="shared" si="12"/>
        <v>0</v>
      </c>
      <c r="AF38" s="17">
        <f t="shared" si="12"/>
        <v>0</v>
      </c>
      <c r="AG38" s="17">
        <f t="shared" si="12"/>
        <v>0</v>
      </c>
      <c r="AH38" s="17">
        <f t="shared" si="12"/>
        <v>0</v>
      </c>
      <c r="AI38" s="17">
        <f t="shared" si="12"/>
        <v>0</v>
      </c>
      <c r="AJ38" s="17">
        <f t="shared" si="12"/>
        <v>0</v>
      </c>
      <c r="AK38" s="17">
        <f t="shared" si="12"/>
        <v>0</v>
      </c>
      <c r="AL38" s="17">
        <f t="shared" si="12"/>
        <v>0</v>
      </c>
      <c r="AM38" s="17">
        <f t="shared" si="12"/>
        <v>0</v>
      </c>
      <c r="AN38" s="22">
        <f>AN39+AN47+AN52+AN61</f>
        <v>4</v>
      </c>
      <c r="AO38" s="17">
        <f t="shared" si="12"/>
        <v>0</v>
      </c>
      <c r="AP38" s="17">
        <f t="shared" si="12"/>
        <v>0</v>
      </c>
      <c r="AQ38" s="17">
        <f t="shared" si="12"/>
        <v>0</v>
      </c>
    </row>
    <row r="39" spans="1:43" s="8" customFormat="1" ht="47.25" x14ac:dyDescent="0.25">
      <c r="A39" s="14" t="s">
        <v>140</v>
      </c>
      <c r="B39" s="11" t="s">
        <v>141</v>
      </c>
      <c r="C39" s="7"/>
      <c r="D39" s="17">
        <f>D40+D46</f>
        <v>0</v>
      </c>
      <c r="E39" s="17">
        <f t="shared" ref="E39:AQ39" si="13">E40+E46</f>
        <v>0</v>
      </c>
      <c r="F39" s="17">
        <f t="shared" si="13"/>
        <v>0</v>
      </c>
      <c r="G39" s="17">
        <f t="shared" si="13"/>
        <v>0</v>
      </c>
      <c r="H39" s="17">
        <f t="shared" si="13"/>
        <v>0</v>
      </c>
      <c r="I39" s="17">
        <f t="shared" si="13"/>
        <v>0</v>
      </c>
      <c r="J39" s="17">
        <f t="shared" si="13"/>
        <v>0</v>
      </c>
      <c r="K39" s="17">
        <f t="shared" si="13"/>
        <v>0</v>
      </c>
      <c r="L39" s="17">
        <f t="shared" si="13"/>
        <v>0</v>
      </c>
      <c r="M39" s="17">
        <f t="shared" si="13"/>
        <v>0</v>
      </c>
      <c r="N39" s="17">
        <f t="shared" si="13"/>
        <v>0</v>
      </c>
      <c r="O39" s="17">
        <f t="shared" si="13"/>
        <v>0</v>
      </c>
      <c r="P39" s="17">
        <f t="shared" si="13"/>
        <v>0</v>
      </c>
      <c r="Q39" s="17">
        <f t="shared" si="13"/>
        <v>0</v>
      </c>
      <c r="R39" s="17">
        <f t="shared" si="13"/>
        <v>0</v>
      </c>
      <c r="S39" s="17">
        <f t="shared" si="13"/>
        <v>0</v>
      </c>
      <c r="T39" s="17">
        <f t="shared" si="13"/>
        <v>0</v>
      </c>
      <c r="U39" s="17">
        <f t="shared" si="13"/>
        <v>0</v>
      </c>
      <c r="V39" s="17">
        <f t="shared" si="13"/>
        <v>0</v>
      </c>
      <c r="W39" s="17">
        <f t="shared" si="13"/>
        <v>0</v>
      </c>
      <c r="X39" s="17">
        <f t="shared" si="13"/>
        <v>0</v>
      </c>
      <c r="Y39" s="17">
        <f t="shared" si="13"/>
        <v>0</v>
      </c>
      <c r="Z39" s="17">
        <f t="shared" si="13"/>
        <v>0</v>
      </c>
      <c r="AA39" s="17">
        <f t="shared" si="13"/>
        <v>0</v>
      </c>
      <c r="AB39" s="17">
        <f t="shared" si="13"/>
        <v>0</v>
      </c>
      <c r="AC39" s="17">
        <f t="shared" si="13"/>
        <v>0</v>
      </c>
      <c r="AD39" s="17">
        <f t="shared" si="13"/>
        <v>0</v>
      </c>
      <c r="AE39" s="17">
        <f t="shared" si="13"/>
        <v>0</v>
      </c>
      <c r="AF39" s="17">
        <f t="shared" si="13"/>
        <v>0</v>
      </c>
      <c r="AG39" s="17">
        <f t="shared" si="13"/>
        <v>0</v>
      </c>
      <c r="AH39" s="17">
        <f t="shared" si="13"/>
        <v>0</v>
      </c>
      <c r="AI39" s="17">
        <f t="shared" si="13"/>
        <v>0</v>
      </c>
      <c r="AJ39" s="17">
        <f t="shared" si="13"/>
        <v>0</v>
      </c>
      <c r="AK39" s="17">
        <f t="shared" si="13"/>
        <v>0</v>
      </c>
      <c r="AL39" s="17">
        <f t="shared" si="13"/>
        <v>0</v>
      </c>
      <c r="AM39" s="17">
        <f t="shared" si="13"/>
        <v>0</v>
      </c>
      <c r="AN39" s="17">
        <f>AN40+AN46</f>
        <v>2</v>
      </c>
      <c r="AO39" s="17">
        <f t="shared" si="13"/>
        <v>0</v>
      </c>
      <c r="AP39" s="17">
        <f t="shared" si="13"/>
        <v>0</v>
      </c>
      <c r="AQ39" s="17">
        <f t="shared" si="13"/>
        <v>0</v>
      </c>
    </row>
    <row r="40" spans="1:43" s="13" customFormat="1" x14ac:dyDescent="0.25">
      <c r="A40" s="15" t="s">
        <v>94</v>
      </c>
      <c r="B40" s="12" t="s">
        <v>142</v>
      </c>
      <c r="C40" s="6"/>
      <c r="D40" s="16">
        <f>SUM(D41:D45)</f>
        <v>0</v>
      </c>
      <c r="E40" s="16">
        <f t="shared" ref="E40:AQ40" si="14">SUM(E41:E45)</f>
        <v>0</v>
      </c>
      <c r="F40" s="16">
        <f t="shared" si="14"/>
        <v>0</v>
      </c>
      <c r="G40" s="16">
        <f t="shared" si="14"/>
        <v>0</v>
      </c>
      <c r="H40" s="16">
        <f t="shared" si="14"/>
        <v>0</v>
      </c>
      <c r="I40" s="16">
        <f t="shared" si="14"/>
        <v>0</v>
      </c>
      <c r="J40" s="16">
        <f t="shared" si="14"/>
        <v>0</v>
      </c>
      <c r="K40" s="16">
        <f t="shared" si="14"/>
        <v>0</v>
      </c>
      <c r="L40" s="16">
        <f t="shared" si="14"/>
        <v>0</v>
      </c>
      <c r="M40" s="16">
        <f t="shared" si="14"/>
        <v>0</v>
      </c>
      <c r="N40" s="16">
        <f t="shared" si="14"/>
        <v>0</v>
      </c>
      <c r="O40" s="16">
        <f t="shared" si="14"/>
        <v>0</v>
      </c>
      <c r="P40" s="16">
        <f t="shared" si="14"/>
        <v>0</v>
      </c>
      <c r="Q40" s="16">
        <f t="shared" si="14"/>
        <v>0</v>
      </c>
      <c r="R40" s="16">
        <f t="shared" si="14"/>
        <v>0</v>
      </c>
      <c r="S40" s="16">
        <f t="shared" si="14"/>
        <v>0</v>
      </c>
      <c r="T40" s="16">
        <f t="shared" si="14"/>
        <v>0</v>
      </c>
      <c r="U40" s="16">
        <f t="shared" si="14"/>
        <v>0</v>
      </c>
      <c r="V40" s="16">
        <f t="shared" si="14"/>
        <v>0</v>
      </c>
      <c r="W40" s="16">
        <f t="shared" si="14"/>
        <v>0</v>
      </c>
      <c r="X40" s="16">
        <f t="shared" si="14"/>
        <v>0</v>
      </c>
      <c r="Y40" s="16">
        <f t="shared" si="14"/>
        <v>0</v>
      </c>
      <c r="Z40" s="16">
        <f t="shared" si="14"/>
        <v>0</v>
      </c>
      <c r="AA40" s="16">
        <f t="shared" si="14"/>
        <v>0</v>
      </c>
      <c r="AB40" s="16">
        <f t="shared" si="14"/>
        <v>0</v>
      </c>
      <c r="AC40" s="16">
        <f t="shared" si="14"/>
        <v>0</v>
      </c>
      <c r="AD40" s="16">
        <f t="shared" si="14"/>
        <v>0</v>
      </c>
      <c r="AE40" s="16">
        <f t="shared" si="14"/>
        <v>0</v>
      </c>
      <c r="AF40" s="16">
        <f t="shared" si="14"/>
        <v>0</v>
      </c>
      <c r="AG40" s="16">
        <f t="shared" si="14"/>
        <v>0</v>
      </c>
      <c r="AH40" s="16">
        <f t="shared" si="14"/>
        <v>0</v>
      </c>
      <c r="AI40" s="16">
        <f t="shared" si="14"/>
        <v>0</v>
      </c>
      <c r="AJ40" s="16">
        <f t="shared" si="14"/>
        <v>0</v>
      </c>
      <c r="AK40" s="16">
        <f t="shared" si="14"/>
        <v>0</v>
      </c>
      <c r="AL40" s="16">
        <f t="shared" si="14"/>
        <v>0</v>
      </c>
      <c r="AM40" s="16">
        <f t="shared" si="14"/>
        <v>0</v>
      </c>
      <c r="AN40" s="16">
        <f>SUM(AN41:AN45)</f>
        <v>2</v>
      </c>
      <c r="AO40" s="16">
        <f t="shared" si="14"/>
        <v>0</v>
      </c>
      <c r="AP40" s="16">
        <f t="shared" si="14"/>
        <v>0</v>
      </c>
      <c r="AQ40" s="16">
        <f t="shared" si="14"/>
        <v>0</v>
      </c>
    </row>
    <row r="41" spans="1:43" s="13" customFormat="1" x14ac:dyDescent="0.25">
      <c r="A41" s="15"/>
      <c r="B41" s="12" t="s">
        <v>194</v>
      </c>
      <c r="C41" s="1" t="s">
        <v>181</v>
      </c>
      <c r="D41" s="16" t="s">
        <v>91</v>
      </c>
      <c r="E41" s="16" t="s">
        <v>91</v>
      </c>
      <c r="F41" s="16" t="s">
        <v>91</v>
      </c>
      <c r="G41" s="16" t="s">
        <v>91</v>
      </c>
      <c r="H41" s="16" t="s">
        <v>91</v>
      </c>
      <c r="I41" s="16" t="s">
        <v>91</v>
      </c>
      <c r="J41" s="16" t="s">
        <v>91</v>
      </c>
      <c r="K41" s="16" t="s">
        <v>91</v>
      </c>
      <c r="L41" s="16" t="s">
        <v>91</v>
      </c>
      <c r="M41" s="16" t="s">
        <v>91</v>
      </c>
      <c r="N41" s="16" t="s">
        <v>91</v>
      </c>
      <c r="O41" s="16" t="s">
        <v>91</v>
      </c>
      <c r="P41" s="16" t="s">
        <v>91</v>
      </c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6" t="s">
        <v>91</v>
      </c>
      <c r="W41" s="16" t="s">
        <v>91</v>
      </c>
      <c r="X41" s="16" t="s">
        <v>91</v>
      </c>
      <c r="Y41" s="16" t="s">
        <v>91</v>
      </c>
      <c r="Z41" s="16" t="s">
        <v>91</v>
      </c>
      <c r="AA41" s="16" t="s">
        <v>91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91</v>
      </c>
      <c r="AM41" s="16" t="s">
        <v>91</v>
      </c>
      <c r="AN41" s="16">
        <v>2</v>
      </c>
      <c r="AO41" s="16" t="s">
        <v>91</v>
      </c>
      <c r="AP41" s="16" t="s">
        <v>91</v>
      </c>
      <c r="AQ41" s="16" t="s">
        <v>91</v>
      </c>
    </row>
    <row r="42" spans="1:43" s="13" customFormat="1" ht="31.5" x14ac:dyDescent="0.25">
      <c r="A42" s="15"/>
      <c r="B42" s="12" t="s">
        <v>195</v>
      </c>
      <c r="C42" s="1" t="s">
        <v>182</v>
      </c>
      <c r="D42" s="16" t="s">
        <v>91</v>
      </c>
      <c r="E42" s="16" t="s">
        <v>91</v>
      </c>
      <c r="F42" s="16" t="s">
        <v>91</v>
      </c>
      <c r="G42" s="16" t="s">
        <v>91</v>
      </c>
      <c r="H42" s="16" t="s">
        <v>91</v>
      </c>
      <c r="I42" s="16" t="s">
        <v>91</v>
      </c>
      <c r="J42" s="16" t="s">
        <v>91</v>
      </c>
      <c r="K42" s="16" t="s">
        <v>91</v>
      </c>
      <c r="L42" s="16" t="s">
        <v>91</v>
      </c>
      <c r="M42" s="16" t="s">
        <v>91</v>
      </c>
      <c r="N42" s="16" t="s">
        <v>91</v>
      </c>
      <c r="O42" s="16" t="s">
        <v>91</v>
      </c>
      <c r="P42" s="16" t="s">
        <v>91</v>
      </c>
      <c r="Q42" s="16" t="s">
        <v>91</v>
      </c>
      <c r="R42" s="16" t="s">
        <v>91</v>
      </c>
      <c r="S42" s="16" t="s">
        <v>91</v>
      </c>
      <c r="T42" s="16" t="s">
        <v>91</v>
      </c>
      <c r="U42" s="16" t="s">
        <v>91</v>
      </c>
      <c r="V42" s="16" t="s">
        <v>91</v>
      </c>
      <c r="W42" s="16" t="s">
        <v>91</v>
      </c>
      <c r="X42" s="16" t="s">
        <v>91</v>
      </c>
      <c r="Y42" s="16" t="s">
        <v>91</v>
      </c>
      <c r="Z42" s="16" t="s">
        <v>91</v>
      </c>
      <c r="AA42" s="16" t="s">
        <v>91</v>
      </c>
      <c r="AB42" s="16" t="s">
        <v>91</v>
      </c>
      <c r="AC42" s="16" t="s">
        <v>91</v>
      </c>
      <c r="AD42" s="16" t="s">
        <v>91</v>
      </c>
      <c r="AE42" s="16" t="s">
        <v>91</v>
      </c>
      <c r="AF42" s="16" t="s">
        <v>91</v>
      </c>
      <c r="AG42" s="16" t="s">
        <v>91</v>
      </c>
      <c r="AH42" s="16" t="s">
        <v>91</v>
      </c>
      <c r="AI42" s="16" t="s">
        <v>91</v>
      </c>
      <c r="AJ42" s="16" t="s">
        <v>91</v>
      </c>
      <c r="AK42" s="16" t="s">
        <v>91</v>
      </c>
      <c r="AL42" s="16" t="s">
        <v>91</v>
      </c>
      <c r="AM42" s="16" t="s">
        <v>91</v>
      </c>
      <c r="AN42" s="16" t="s">
        <v>91</v>
      </c>
      <c r="AO42" s="16" t="s">
        <v>91</v>
      </c>
      <c r="AP42" s="16" t="s">
        <v>91</v>
      </c>
      <c r="AQ42" s="16" t="s">
        <v>91</v>
      </c>
    </row>
    <row r="43" spans="1:43" s="13" customFormat="1" ht="31.5" x14ac:dyDescent="0.25">
      <c r="A43" s="15"/>
      <c r="B43" s="12" t="s">
        <v>196</v>
      </c>
      <c r="C43" s="1" t="s">
        <v>183</v>
      </c>
      <c r="D43" s="16" t="s">
        <v>91</v>
      </c>
      <c r="E43" s="16" t="s">
        <v>91</v>
      </c>
      <c r="F43" s="16" t="s">
        <v>91</v>
      </c>
      <c r="G43" s="16" t="s">
        <v>91</v>
      </c>
      <c r="H43" s="16" t="s">
        <v>91</v>
      </c>
      <c r="I43" s="16" t="s">
        <v>91</v>
      </c>
      <c r="J43" s="16" t="s">
        <v>91</v>
      </c>
      <c r="K43" s="16" t="s">
        <v>91</v>
      </c>
      <c r="L43" s="16" t="s">
        <v>91</v>
      </c>
      <c r="M43" s="16" t="s">
        <v>91</v>
      </c>
      <c r="N43" s="16" t="s">
        <v>91</v>
      </c>
      <c r="O43" s="16" t="s">
        <v>91</v>
      </c>
      <c r="P43" s="16" t="s">
        <v>91</v>
      </c>
      <c r="Q43" s="16" t="s">
        <v>91</v>
      </c>
      <c r="R43" s="16" t="s">
        <v>91</v>
      </c>
      <c r="S43" s="16" t="s">
        <v>91</v>
      </c>
      <c r="T43" s="16" t="s">
        <v>91</v>
      </c>
      <c r="U43" s="16" t="s">
        <v>91</v>
      </c>
      <c r="V43" s="16" t="s">
        <v>91</v>
      </c>
      <c r="W43" s="16" t="s">
        <v>91</v>
      </c>
      <c r="X43" s="16" t="s">
        <v>91</v>
      </c>
      <c r="Y43" s="16" t="s">
        <v>91</v>
      </c>
      <c r="Z43" s="16" t="s">
        <v>91</v>
      </c>
      <c r="AA43" s="16" t="s">
        <v>91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6" t="s">
        <v>91</v>
      </c>
      <c r="AJ43" s="16" t="s">
        <v>91</v>
      </c>
      <c r="AK43" s="16" t="s">
        <v>91</v>
      </c>
      <c r="AL43" s="16" t="s">
        <v>91</v>
      </c>
      <c r="AM43" s="16" t="s">
        <v>91</v>
      </c>
      <c r="AN43" s="16" t="s">
        <v>91</v>
      </c>
      <c r="AO43" s="16" t="s">
        <v>91</v>
      </c>
      <c r="AP43" s="16" t="s">
        <v>91</v>
      </c>
      <c r="AQ43" s="16" t="s">
        <v>91</v>
      </c>
    </row>
    <row r="44" spans="1:43" s="13" customFormat="1" ht="31.5" x14ac:dyDescent="0.25">
      <c r="A44" s="15"/>
      <c r="B44" s="12" t="s">
        <v>197</v>
      </c>
      <c r="C44" s="1" t="s">
        <v>184</v>
      </c>
      <c r="D44" s="16" t="s">
        <v>91</v>
      </c>
      <c r="E44" s="16" t="s">
        <v>91</v>
      </c>
      <c r="F44" s="16" t="s">
        <v>91</v>
      </c>
      <c r="G44" s="16" t="s">
        <v>91</v>
      </c>
      <c r="H44" s="16" t="s">
        <v>91</v>
      </c>
      <c r="I44" s="16" t="s">
        <v>91</v>
      </c>
      <c r="J44" s="16" t="s">
        <v>91</v>
      </c>
      <c r="K44" s="16" t="s">
        <v>91</v>
      </c>
      <c r="L44" s="16" t="s">
        <v>91</v>
      </c>
      <c r="M44" s="16" t="s">
        <v>91</v>
      </c>
      <c r="N44" s="16" t="s">
        <v>91</v>
      </c>
      <c r="O44" s="16" t="s">
        <v>91</v>
      </c>
      <c r="P44" s="16" t="s">
        <v>91</v>
      </c>
      <c r="Q44" s="16" t="s">
        <v>91</v>
      </c>
      <c r="R44" s="16" t="s">
        <v>91</v>
      </c>
      <c r="S44" s="16" t="s">
        <v>91</v>
      </c>
      <c r="T44" s="16" t="s">
        <v>91</v>
      </c>
      <c r="U44" s="16" t="s">
        <v>91</v>
      </c>
      <c r="V44" s="16" t="s">
        <v>91</v>
      </c>
      <c r="W44" s="16" t="s">
        <v>91</v>
      </c>
      <c r="X44" s="16" t="s">
        <v>91</v>
      </c>
      <c r="Y44" s="16" t="s">
        <v>91</v>
      </c>
      <c r="Z44" s="16" t="s">
        <v>91</v>
      </c>
      <c r="AA44" s="16" t="s">
        <v>91</v>
      </c>
      <c r="AB44" s="16" t="s">
        <v>91</v>
      </c>
      <c r="AC44" s="16" t="s">
        <v>91</v>
      </c>
      <c r="AD44" s="16" t="s">
        <v>91</v>
      </c>
      <c r="AE44" s="16" t="s">
        <v>91</v>
      </c>
      <c r="AF44" s="16" t="s">
        <v>91</v>
      </c>
      <c r="AG44" s="16" t="s">
        <v>91</v>
      </c>
      <c r="AH44" s="16" t="s">
        <v>91</v>
      </c>
      <c r="AI44" s="16" t="s">
        <v>91</v>
      </c>
      <c r="AJ44" s="16" t="s">
        <v>91</v>
      </c>
      <c r="AK44" s="16" t="s">
        <v>91</v>
      </c>
      <c r="AL44" s="16" t="s">
        <v>91</v>
      </c>
      <c r="AM44" s="16" t="s">
        <v>91</v>
      </c>
      <c r="AN44" s="16" t="s">
        <v>91</v>
      </c>
      <c r="AO44" s="16" t="s">
        <v>91</v>
      </c>
      <c r="AP44" s="16" t="s">
        <v>91</v>
      </c>
      <c r="AQ44" s="16" t="s">
        <v>91</v>
      </c>
    </row>
    <row r="45" spans="1:43" s="13" customFormat="1" ht="31.5" x14ac:dyDescent="0.25">
      <c r="A45" s="15"/>
      <c r="B45" s="12" t="s">
        <v>198</v>
      </c>
      <c r="C45" s="1" t="s">
        <v>185</v>
      </c>
      <c r="D45" s="16" t="s">
        <v>91</v>
      </c>
      <c r="E45" s="16" t="s">
        <v>91</v>
      </c>
      <c r="F45" s="16" t="s">
        <v>91</v>
      </c>
      <c r="G45" s="16" t="s">
        <v>91</v>
      </c>
      <c r="H45" s="16" t="s">
        <v>91</v>
      </c>
      <c r="I45" s="16" t="s">
        <v>91</v>
      </c>
      <c r="J45" s="16" t="s">
        <v>91</v>
      </c>
      <c r="K45" s="16" t="s">
        <v>91</v>
      </c>
      <c r="L45" s="16" t="s">
        <v>91</v>
      </c>
      <c r="M45" s="16" t="s">
        <v>91</v>
      </c>
      <c r="N45" s="16" t="s">
        <v>91</v>
      </c>
      <c r="O45" s="16" t="s">
        <v>91</v>
      </c>
      <c r="P45" s="16" t="s">
        <v>91</v>
      </c>
      <c r="Q45" s="16" t="s">
        <v>91</v>
      </c>
      <c r="R45" s="16" t="s">
        <v>91</v>
      </c>
      <c r="S45" s="16" t="s">
        <v>91</v>
      </c>
      <c r="T45" s="16" t="s">
        <v>91</v>
      </c>
      <c r="U45" s="16" t="s">
        <v>91</v>
      </c>
      <c r="V45" s="16" t="s">
        <v>91</v>
      </c>
      <c r="W45" s="16" t="s">
        <v>91</v>
      </c>
      <c r="X45" s="16" t="s">
        <v>91</v>
      </c>
      <c r="Y45" s="16" t="s">
        <v>91</v>
      </c>
      <c r="Z45" s="16" t="s">
        <v>91</v>
      </c>
      <c r="AA45" s="16" t="s">
        <v>91</v>
      </c>
      <c r="AB45" s="16" t="s">
        <v>91</v>
      </c>
      <c r="AC45" s="16" t="s">
        <v>91</v>
      </c>
      <c r="AD45" s="16" t="s">
        <v>91</v>
      </c>
      <c r="AE45" s="16" t="s">
        <v>91</v>
      </c>
      <c r="AF45" s="16" t="s">
        <v>91</v>
      </c>
      <c r="AG45" s="16" t="s">
        <v>91</v>
      </c>
      <c r="AH45" s="16" t="s">
        <v>91</v>
      </c>
      <c r="AI45" s="16" t="s">
        <v>91</v>
      </c>
      <c r="AJ45" s="16" t="s">
        <v>91</v>
      </c>
      <c r="AK45" s="16" t="s">
        <v>91</v>
      </c>
      <c r="AL45" s="16" t="s">
        <v>91</v>
      </c>
      <c r="AM45" s="16" t="s">
        <v>91</v>
      </c>
      <c r="AN45" s="16" t="s">
        <v>91</v>
      </c>
      <c r="AO45" s="16" t="s">
        <v>91</v>
      </c>
      <c r="AP45" s="16" t="s">
        <v>91</v>
      </c>
      <c r="AQ45" s="16" t="s">
        <v>91</v>
      </c>
    </row>
    <row r="46" spans="1:43" s="13" customFormat="1" ht="47.25" x14ac:dyDescent="0.25">
      <c r="A46" s="15" t="s">
        <v>143</v>
      </c>
      <c r="B46" s="12" t="s">
        <v>144</v>
      </c>
      <c r="C46" s="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</row>
    <row r="47" spans="1:43" s="8" customFormat="1" ht="47.25" x14ac:dyDescent="0.25">
      <c r="A47" s="14" t="s">
        <v>145</v>
      </c>
      <c r="B47" s="11" t="s">
        <v>95</v>
      </c>
      <c r="C47" s="7"/>
      <c r="D47" s="17">
        <f>D48+D51</f>
        <v>0</v>
      </c>
      <c r="E47" s="17">
        <f t="shared" ref="E47:AQ47" si="15">E48+E51</f>
        <v>0</v>
      </c>
      <c r="F47" s="17">
        <f t="shared" si="15"/>
        <v>0</v>
      </c>
      <c r="G47" s="17">
        <f t="shared" si="15"/>
        <v>0</v>
      </c>
      <c r="H47" s="17">
        <f t="shared" si="15"/>
        <v>0</v>
      </c>
      <c r="I47" s="17">
        <f t="shared" si="15"/>
        <v>0</v>
      </c>
      <c r="J47" s="17">
        <f t="shared" si="15"/>
        <v>0</v>
      </c>
      <c r="K47" s="17">
        <f t="shared" si="15"/>
        <v>0</v>
      </c>
      <c r="L47" s="17">
        <f t="shared" si="15"/>
        <v>0</v>
      </c>
      <c r="M47" s="17">
        <f t="shared" si="15"/>
        <v>0</v>
      </c>
      <c r="N47" s="17">
        <f t="shared" si="15"/>
        <v>0</v>
      </c>
      <c r="O47" s="17">
        <f t="shared" si="15"/>
        <v>0</v>
      </c>
      <c r="P47" s="17">
        <f t="shared" si="15"/>
        <v>0</v>
      </c>
      <c r="Q47" s="17">
        <f t="shared" si="15"/>
        <v>0</v>
      </c>
      <c r="R47" s="17">
        <f t="shared" si="15"/>
        <v>0</v>
      </c>
      <c r="S47" s="17">
        <f t="shared" si="15"/>
        <v>0</v>
      </c>
      <c r="T47" s="17">
        <f t="shared" si="15"/>
        <v>0</v>
      </c>
      <c r="U47" s="17">
        <f t="shared" si="15"/>
        <v>0</v>
      </c>
      <c r="V47" s="17">
        <f t="shared" si="15"/>
        <v>0</v>
      </c>
      <c r="W47" s="17">
        <f t="shared" si="15"/>
        <v>0</v>
      </c>
      <c r="X47" s="17">
        <f t="shared" si="15"/>
        <v>0</v>
      </c>
      <c r="Y47" s="17">
        <f t="shared" si="15"/>
        <v>0</v>
      </c>
      <c r="Z47" s="17">
        <f t="shared" si="15"/>
        <v>0</v>
      </c>
      <c r="AA47" s="17">
        <f t="shared" si="15"/>
        <v>0</v>
      </c>
      <c r="AB47" s="17">
        <f t="shared" si="15"/>
        <v>0</v>
      </c>
      <c r="AC47" s="17">
        <f t="shared" si="15"/>
        <v>0</v>
      </c>
      <c r="AD47" s="17">
        <f t="shared" si="15"/>
        <v>0</v>
      </c>
      <c r="AE47" s="17">
        <f t="shared" si="15"/>
        <v>0</v>
      </c>
      <c r="AF47" s="17">
        <f t="shared" si="15"/>
        <v>0</v>
      </c>
      <c r="AG47" s="17">
        <f t="shared" si="15"/>
        <v>0</v>
      </c>
      <c r="AH47" s="17">
        <f t="shared" si="15"/>
        <v>0</v>
      </c>
      <c r="AI47" s="17">
        <f t="shared" si="15"/>
        <v>0</v>
      </c>
      <c r="AJ47" s="17">
        <f t="shared" si="15"/>
        <v>0</v>
      </c>
      <c r="AK47" s="17">
        <f t="shared" si="15"/>
        <v>0</v>
      </c>
      <c r="AL47" s="17">
        <f t="shared" si="15"/>
        <v>0</v>
      </c>
      <c r="AM47" s="17">
        <f t="shared" si="15"/>
        <v>0</v>
      </c>
      <c r="AN47" s="22">
        <f>AN48+AN51</f>
        <v>2</v>
      </c>
      <c r="AO47" s="17">
        <f t="shared" si="15"/>
        <v>0</v>
      </c>
      <c r="AP47" s="17">
        <f t="shared" si="15"/>
        <v>0</v>
      </c>
      <c r="AQ47" s="17">
        <f t="shared" si="15"/>
        <v>0</v>
      </c>
    </row>
    <row r="48" spans="1:43" s="13" customFormat="1" x14ac:dyDescent="0.25">
      <c r="A48" s="15" t="s">
        <v>97</v>
      </c>
      <c r="B48" s="12" t="s">
        <v>96</v>
      </c>
      <c r="C48" s="6"/>
      <c r="D48" s="16">
        <f>SUM(D49:D51)</f>
        <v>0</v>
      </c>
      <c r="E48" s="16">
        <f t="shared" ref="E48:AQ48" si="16">SUM(E49:E51)</f>
        <v>0</v>
      </c>
      <c r="F48" s="16">
        <f t="shared" si="16"/>
        <v>0</v>
      </c>
      <c r="G48" s="16">
        <f t="shared" si="16"/>
        <v>0</v>
      </c>
      <c r="H48" s="16">
        <f t="shared" si="16"/>
        <v>0</v>
      </c>
      <c r="I48" s="16">
        <f t="shared" si="16"/>
        <v>0</v>
      </c>
      <c r="J48" s="16">
        <f t="shared" si="16"/>
        <v>0</v>
      </c>
      <c r="K48" s="16">
        <f t="shared" si="16"/>
        <v>0</v>
      </c>
      <c r="L48" s="16">
        <f t="shared" si="16"/>
        <v>0</v>
      </c>
      <c r="M48" s="16">
        <f t="shared" si="16"/>
        <v>0</v>
      </c>
      <c r="N48" s="16">
        <f t="shared" si="16"/>
        <v>0</v>
      </c>
      <c r="O48" s="16">
        <f t="shared" si="16"/>
        <v>0</v>
      </c>
      <c r="P48" s="16">
        <f t="shared" si="16"/>
        <v>0</v>
      </c>
      <c r="Q48" s="16">
        <f t="shared" si="16"/>
        <v>0</v>
      </c>
      <c r="R48" s="16">
        <f t="shared" si="16"/>
        <v>0</v>
      </c>
      <c r="S48" s="16">
        <f t="shared" si="16"/>
        <v>0</v>
      </c>
      <c r="T48" s="16">
        <f t="shared" si="16"/>
        <v>0</v>
      </c>
      <c r="U48" s="16">
        <f t="shared" si="16"/>
        <v>0</v>
      </c>
      <c r="V48" s="16">
        <f t="shared" si="16"/>
        <v>0</v>
      </c>
      <c r="W48" s="16">
        <f t="shared" si="16"/>
        <v>0</v>
      </c>
      <c r="X48" s="16">
        <f t="shared" si="16"/>
        <v>0</v>
      </c>
      <c r="Y48" s="16">
        <f t="shared" si="16"/>
        <v>0</v>
      </c>
      <c r="Z48" s="16">
        <f t="shared" si="16"/>
        <v>0</v>
      </c>
      <c r="AA48" s="16">
        <f t="shared" si="16"/>
        <v>0</v>
      </c>
      <c r="AB48" s="16">
        <f t="shared" si="16"/>
        <v>0</v>
      </c>
      <c r="AC48" s="16">
        <f t="shared" si="16"/>
        <v>0</v>
      </c>
      <c r="AD48" s="16">
        <f t="shared" si="16"/>
        <v>0</v>
      </c>
      <c r="AE48" s="16">
        <f t="shared" si="16"/>
        <v>0</v>
      </c>
      <c r="AF48" s="16">
        <f t="shared" si="16"/>
        <v>0</v>
      </c>
      <c r="AG48" s="16">
        <f t="shared" si="16"/>
        <v>0</v>
      </c>
      <c r="AH48" s="16">
        <f t="shared" si="16"/>
        <v>0</v>
      </c>
      <c r="AI48" s="16">
        <f t="shared" si="16"/>
        <v>0</v>
      </c>
      <c r="AJ48" s="16">
        <f t="shared" si="16"/>
        <v>0</v>
      </c>
      <c r="AK48" s="16">
        <f t="shared" si="16"/>
        <v>0</v>
      </c>
      <c r="AL48" s="16">
        <f t="shared" si="16"/>
        <v>0</v>
      </c>
      <c r="AM48" s="16">
        <f t="shared" si="16"/>
        <v>0</v>
      </c>
      <c r="AN48" s="21">
        <f>SUM(AN49:AN51)</f>
        <v>2</v>
      </c>
      <c r="AO48" s="16">
        <f t="shared" si="16"/>
        <v>0</v>
      </c>
      <c r="AP48" s="16">
        <f t="shared" si="16"/>
        <v>0</v>
      </c>
      <c r="AQ48" s="16">
        <f t="shared" si="16"/>
        <v>0</v>
      </c>
    </row>
    <row r="49" spans="1:43" s="13" customFormat="1" ht="47.25" x14ac:dyDescent="0.25">
      <c r="A49" s="15"/>
      <c r="B49" s="12" t="s">
        <v>146</v>
      </c>
      <c r="C49" s="1" t="s">
        <v>186</v>
      </c>
      <c r="D49" s="16" t="s">
        <v>91</v>
      </c>
      <c r="E49" s="16" t="s">
        <v>91</v>
      </c>
      <c r="F49" s="16" t="s">
        <v>91</v>
      </c>
      <c r="G49" s="16" t="s">
        <v>91</v>
      </c>
      <c r="H49" s="16" t="s">
        <v>91</v>
      </c>
      <c r="I49" s="16" t="s">
        <v>91</v>
      </c>
      <c r="J49" s="16" t="s">
        <v>91</v>
      </c>
      <c r="K49" s="16" t="s">
        <v>91</v>
      </c>
      <c r="L49" s="16" t="s">
        <v>91</v>
      </c>
      <c r="M49" s="16" t="s">
        <v>91</v>
      </c>
      <c r="N49" s="16" t="s">
        <v>91</v>
      </c>
      <c r="O49" s="16" t="s">
        <v>91</v>
      </c>
      <c r="P49" s="16" t="s">
        <v>91</v>
      </c>
      <c r="Q49" s="16" t="s">
        <v>91</v>
      </c>
      <c r="R49" s="16" t="s">
        <v>91</v>
      </c>
      <c r="S49" s="16" t="s">
        <v>91</v>
      </c>
      <c r="T49" s="16" t="s">
        <v>91</v>
      </c>
      <c r="U49" s="16" t="s">
        <v>91</v>
      </c>
      <c r="V49" s="16" t="s">
        <v>91</v>
      </c>
      <c r="W49" s="16" t="s">
        <v>91</v>
      </c>
      <c r="X49" s="16" t="s">
        <v>91</v>
      </c>
      <c r="Y49" s="16" t="s">
        <v>91</v>
      </c>
      <c r="Z49" s="16" t="s">
        <v>91</v>
      </c>
      <c r="AA49" s="16" t="s">
        <v>91</v>
      </c>
      <c r="AB49" s="16" t="s">
        <v>91</v>
      </c>
      <c r="AC49" s="16" t="s">
        <v>91</v>
      </c>
      <c r="AD49" s="16" t="s">
        <v>91</v>
      </c>
      <c r="AE49" s="16" t="s">
        <v>91</v>
      </c>
      <c r="AF49" s="16" t="s">
        <v>91</v>
      </c>
      <c r="AG49" s="16" t="s">
        <v>91</v>
      </c>
      <c r="AH49" s="16" t="s">
        <v>91</v>
      </c>
      <c r="AI49" s="16" t="s">
        <v>91</v>
      </c>
      <c r="AJ49" s="16" t="s">
        <v>91</v>
      </c>
      <c r="AK49" s="16" t="s">
        <v>91</v>
      </c>
      <c r="AL49" s="16" t="s">
        <v>91</v>
      </c>
      <c r="AM49" s="16" t="s">
        <v>91</v>
      </c>
      <c r="AN49" s="20">
        <v>1.5</v>
      </c>
      <c r="AO49" s="16" t="s">
        <v>91</v>
      </c>
      <c r="AP49" s="16" t="s">
        <v>91</v>
      </c>
      <c r="AQ49" s="16" t="s">
        <v>91</v>
      </c>
    </row>
    <row r="50" spans="1:43" s="13" customFormat="1" ht="31.5" x14ac:dyDescent="0.25">
      <c r="A50" s="15"/>
      <c r="B50" s="12" t="s">
        <v>147</v>
      </c>
      <c r="C50" s="1" t="s">
        <v>187</v>
      </c>
      <c r="D50" s="16" t="s">
        <v>91</v>
      </c>
      <c r="E50" s="16" t="s">
        <v>91</v>
      </c>
      <c r="F50" s="16" t="s">
        <v>91</v>
      </c>
      <c r="G50" s="16" t="s">
        <v>91</v>
      </c>
      <c r="H50" s="16" t="s">
        <v>91</v>
      </c>
      <c r="I50" s="16" t="s">
        <v>91</v>
      </c>
      <c r="J50" s="16" t="s">
        <v>91</v>
      </c>
      <c r="K50" s="16" t="s">
        <v>91</v>
      </c>
      <c r="L50" s="16" t="s">
        <v>91</v>
      </c>
      <c r="M50" s="16" t="s">
        <v>91</v>
      </c>
      <c r="N50" s="16" t="s">
        <v>91</v>
      </c>
      <c r="O50" s="16" t="s">
        <v>91</v>
      </c>
      <c r="P50" s="16" t="s">
        <v>91</v>
      </c>
      <c r="Q50" s="16" t="s">
        <v>91</v>
      </c>
      <c r="R50" s="16" t="s">
        <v>91</v>
      </c>
      <c r="S50" s="16" t="s">
        <v>91</v>
      </c>
      <c r="T50" s="16" t="s">
        <v>91</v>
      </c>
      <c r="U50" s="16" t="s">
        <v>91</v>
      </c>
      <c r="V50" s="16" t="s">
        <v>91</v>
      </c>
      <c r="W50" s="16" t="s">
        <v>91</v>
      </c>
      <c r="X50" s="16" t="s">
        <v>91</v>
      </c>
      <c r="Y50" s="16" t="s">
        <v>91</v>
      </c>
      <c r="Z50" s="16" t="s">
        <v>91</v>
      </c>
      <c r="AA50" s="16" t="s">
        <v>91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6" t="s">
        <v>91</v>
      </c>
      <c r="AJ50" s="16" t="s">
        <v>91</v>
      </c>
      <c r="AK50" s="16" t="s">
        <v>91</v>
      </c>
      <c r="AL50" s="16" t="s">
        <v>91</v>
      </c>
      <c r="AM50" s="16" t="s">
        <v>91</v>
      </c>
      <c r="AN50" s="20">
        <v>0.5</v>
      </c>
      <c r="AO50" s="16" t="s">
        <v>91</v>
      </c>
      <c r="AP50" s="16" t="s">
        <v>91</v>
      </c>
      <c r="AQ50" s="16" t="s">
        <v>91</v>
      </c>
    </row>
    <row r="51" spans="1:43" s="13" customFormat="1" ht="31.5" x14ac:dyDescent="0.25">
      <c r="A51" s="15" t="s">
        <v>148</v>
      </c>
      <c r="B51" s="12" t="s">
        <v>149</v>
      </c>
      <c r="C51" s="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</row>
    <row r="52" spans="1:43" s="8" customFormat="1" ht="31.5" x14ac:dyDescent="0.25">
      <c r="A52" s="14" t="s">
        <v>150</v>
      </c>
      <c r="B52" s="11" t="s">
        <v>98</v>
      </c>
      <c r="C52" s="7"/>
      <c r="D52" s="17">
        <f>SUM(D53:D60)</f>
        <v>0</v>
      </c>
      <c r="E52" s="17">
        <f t="shared" ref="E52:AQ52" si="17">SUM(E53:E60)</f>
        <v>0</v>
      </c>
      <c r="F52" s="17">
        <f t="shared" si="17"/>
        <v>0</v>
      </c>
      <c r="G52" s="17">
        <f t="shared" si="17"/>
        <v>0</v>
      </c>
      <c r="H52" s="17">
        <f t="shared" si="17"/>
        <v>0</v>
      </c>
      <c r="I52" s="17">
        <f t="shared" si="17"/>
        <v>0</v>
      </c>
      <c r="J52" s="17">
        <f t="shared" si="17"/>
        <v>0</v>
      </c>
      <c r="K52" s="17">
        <f t="shared" si="17"/>
        <v>0</v>
      </c>
      <c r="L52" s="17">
        <f t="shared" si="17"/>
        <v>0</v>
      </c>
      <c r="M52" s="17">
        <f t="shared" si="17"/>
        <v>0</v>
      </c>
      <c r="N52" s="17">
        <f t="shared" si="17"/>
        <v>0</v>
      </c>
      <c r="O52" s="17">
        <f t="shared" si="17"/>
        <v>0</v>
      </c>
      <c r="P52" s="17">
        <f t="shared" si="17"/>
        <v>0</v>
      </c>
      <c r="Q52" s="17">
        <f t="shared" si="17"/>
        <v>0</v>
      </c>
      <c r="R52" s="17">
        <f t="shared" si="17"/>
        <v>0</v>
      </c>
      <c r="S52" s="17">
        <f t="shared" si="17"/>
        <v>0</v>
      </c>
      <c r="T52" s="17">
        <f t="shared" si="17"/>
        <v>0</v>
      </c>
      <c r="U52" s="17">
        <f t="shared" si="17"/>
        <v>0</v>
      </c>
      <c r="V52" s="17">
        <f t="shared" si="17"/>
        <v>0</v>
      </c>
      <c r="W52" s="17">
        <f t="shared" si="17"/>
        <v>0</v>
      </c>
      <c r="X52" s="17">
        <f t="shared" si="17"/>
        <v>0</v>
      </c>
      <c r="Y52" s="17">
        <f t="shared" si="17"/>
        <v>0</v>
      </c>
      <c r="Z52" s="17">
        <f t="shared" si="17"/>
        <v>0</v>
      </c>
      <c r="AA52" s="17">
        <f t="shared" si="17"/>
        <v>0</v>
      </c>
      <c r="AB52" s="17">
        <f t="shared" si="17"/>
        <v>0</v>
      </c>
      <c r="AC52" s="17">
        <f t="shared" si="17"/>
        <v>0</v>
      </c>
      <c r="AD52" s="17">
        <f t="shared" si="17"/>
        <v>0</v>
      </c>
      <c r="AE52" s="17">
        <f t="shared" si="17"/>
        <v>0</v>
      </c>
      <c r="AF52" s="17">
        <f t="shared" si="17"/>
        <v>0</v>
      </c>
      <c r="AG52" s="17">
        <f t="shared" si="17"/>
        <v>0</v>
      </c>
      <c r="AH52" s="17">
        <f t="shared" si="17"/>
        <v>0</v>
      </c>
      <c r="AI52" s="17">
        <f t="shared" si="17"/>
        <v>0</v>
      </c>
      <c r="AJ52" s="17">
        <f t="shared" si="17"/>
        <v>0</v>
      </c>
      <c r="AK52" s="17">
        <f t="shared" si="17"/>
        <v>0</v>
      </c>
      <c r="AL52" s="17">
        <f t="shared" si="17"/>
        <v>0</v>
      </c>
      <c r="AM52" s="17">
        <f t="shared" si="17"/>
        <v>0</v>
      </c>
      <c r="AN52" s="17">
        <f t="shared" si="17"/>
        <v>0</v>
      </c>
      <c r="AO52" s="17">
        <f t="shared" si="17"/>
        <v>0</v>
      </c>
      <c r="AP52" s="17">
        <f t="shared" si="17"/>
        <v>0</v>
      </c>
      <c r="AQ52" s="17">
        <f t="shared" si="17"/>
        <v>0</v>
      </c>
    </row>
    <row r="53" spans="1:43" s="13" customFormat="1" x14ac:dyDescent="0.25">
      <c r="A53" s="15" t="s">
        <v>99</v>
      </c>
      <c r="B53" s="12" t="s">
        <v>151</v>
      </c>
      <c r="C53" s="6"/>
      <c r="D53" s="16" t="s">
        <v>91</v>
      </c>
      <c r="E53" s="16" t="s">
        <v>91</v>
      </c>
      <c r="F53" s="16" t="s">
        <v>91</v>
      </c>
      <c r="G53" s="16" t="s">
        <v>91</v>
      </c>
      <c r="H53" s="16" t="s">
        <v>91</v>
      </c>
      <c r="I53" s="16" t="s">
        <v>91</v>
      </c>
      <c r="J53" s="16" t="s">
        <v>91</v>
      </c>
      <c r="K53" s="16" t="s">
        <v>91</v>
      </c>
      <c r="L53" s="16" t="s">
        <v>91</v>
      </c>
      <c r="M53" s="16" t="s">
        <v>91</v>
      </c>
      <c r="N53" s="16" t="s">
        <v>91</v>
      </c>
      <c r="O53" s="16" t="s">
        <v>91</v>
      </c>
      <c r="P53" s="16" t="s">
        <v>91</v>
      </c>
      <c r="Q53" s="16" t="s">
        <v>91</v>
      </c>
      <c r="R53" s="16" t="s">
        <v>91</v>
      </c>
      <c r="S53" s="16" t="s">
        <v>91</v>
      </c>
      <c r="T53" s="16" t="s">
        <v>91</v>
      </c>
      <c r="U53" s="16" t="s">
        <v>91</v>
      </c>
      <c r="V53" s="16" t="s">
        <v>91</v>
      </c>
      <c r="W53" s="16" t="s">
        <v>91</v>
      </c>
      <c r="X53" s="16" t="s">
        <v>91</v>
      </c>
      <c r="Y53" s="16" t="s">
        <v>91</v>
      </c>
      <c r="Z53" s="16" t="s">
        <v>91</v>
      </c>
      <c r="AA53" s="16" t="s">
        <v>91</v>
      </c>
      <c r="AB53" s="16" t="s">
        <v>91</v>
      </c>
      <c r="AC53" s="16" t="s">
        <v>91</v>
      </c>
      <c r="AD53" s="16" t="s">
        <v>91</v>
      </c>
      <c r="AE53" s="16" t="s">
        <v>91</v>
      </c>
      <c r="AF53" s="16" t="s">
        <v>91</v>
      </c>
      <c r="AG53" s="16" t="s">
        <v>91</v>
      </c>
      <c r="AH53" s="16" t="s">
        <v>91</v>
      </c>
      <c r="AI53" s="16" t="s">
        <v>91</v>
      </c>
      <c r="AJ53" s="16" t="s">
        <v>91</v>
      </c>
      <c r="AK53" s="16" t="s">
        <v>91</v>
      </c>
      <c r="AL53" s="16" t="s">
        <v>91</v>
      </c>
      <c r="AM53" s="16" t="s">
        <v>91</v>
      </c>
      <c r="AN53" s="16" t="s">
        <v>91</v>
      </c>
      <c r="AO53" s="16" t="s">
        <v>91</v>
      </c>
      <c r="AP53" s="16" t="s">
        <v>91</v>
      </c>
      <c r="AQ53" s="16" t="s">
        <v>91</v>
      </c>
    </row>
    <row r="54" spans="1:43" s="13" customFormat="1" x14ac:dyDescent="0.25">
      <c r="A54" s="15" t="s">
        <v>100</v>
      </c>
      <c r="B54" s="12" t="s">
        <v>152</v>
      </c>
      <c r="C54" s="6"/>
      <c r="D54" s="16" t="s">
        <v>91</v>
      </c>
      <c r="E54" s="16" t="s">
        <v>91</v>
      </c>
      <c r="F54" s="16" t="s">
        <v>91</v>
      </c>
      <c r="G54" s="16" t="s">
        <v>91</v>
      </c>
      <c r="H54" s="16" t="s">
        <v>91</v>
      </c>
      <c r="I54" s="16" t="s">
        <v>91</v>
      </c>
      <c r="J54" s="16" t="s">
        <v>91</v>
      </c>
      <c r="K54" s="16" t="s">
        <v>91</v>
      </c>
      <c r="L54" s="16" t="s">
        <v>91</v>
      </c>
      <c r="M54" s="16" t="s">
        <v>91</v>
      </c>
      <c r="N54" s="16" t="s">
        <v>91</v>
      </c>
      <c r="O54" s="16" t="s">
        <v>91</v>
      </c>
      <c r="P54" s="16" t="s">
        <v>91</v>
      </c>
      <c r="Q54" s="16" t="s">
        <v>91</v>
      </c>
      <c r="R54" s="16" t="s">
        <v>91</v>
      </c>
      <c r="S54" s="16" t="s">
        <v>91</v>
      </c>
      <c r="T54" s="16" t="s">
        <v>91</v>
      </c>
      <c r="U54" s="16" t="s">
        <v>91</v>
      </c>
      <c r="V54" s="16" t="s">
        <v>91</v>
      </c>
      <c r="W54" s="16" t="s">
        <v>91</v>
      </c>
      <c r="X54" s="16" t="s">
        <v>91</v>
      </c>
      <c r="Y54" s="16" t="s">
        <v>91</v>
      </c>
      <c r="Z54" s="16" t="s">
        <v>91</v>
      </c>
      <c r="AA54" s="16" t="s">
        <v>91</v>
      </c>
      <c r="AB54" s="16" t="s">
        <v>91</v>
      </c>
      <c r="AC54" s="16" t="s">
        <v>91</v>
      </c>
      <c r="AD54" s="16" t="s">
        <v>91</v>
      </c>
      <c r="AE54" s="16" t="s">
        <v>91</v>
      </c>
      <c r="AF54" s="16" t="s">
        <v>91</v>
      </c>
      <c r="AG54" s="16" t="s">
        <v>91</v>
      </c>
      <c r="AH54" s="16" t="s">
        <v>91</v>
      </c>
      <c r="AI54" s="16" t="s">
        <v>91</v>
      </c>
      <c r="AJ54" s="16" t="s">
        <v>91</v>
      </c>
      <c r="AK54" s="16" t="s">
        <v>91</v>
      </c>
      <c r="AL54" s="16" t="s">
        <v>91</v>
      </c>
      <c r="AM54" s="16" t="s">
        <v>91</v>
      </c>
      <c r="AN54" s="16" t="s">
        <v>91</v>
      </c>
      <c r="AO54" s="16" t="s">
        <v>91</v>
      </c>
      <c r="AP54" s="16" t="s">
        <v>91</v>
      </c>
      <c r="AQ54" s="16" t="s">
        <v>91</v>
      </c>
    </row>
    <row r="55" spans="1:43" s="13" customFormat="1" x14ac:dyDescent="0.25">
      <c r="A55" s="15" t="s">
        <v>153</v>
      </c>
      <c r="B55" s="12" t="s">
        <v>154</v>
      </c>
      <c r="C55" s="6"/>
      <c r="D55" s="16" t="s">
        <v>91</v>
      </c>
      <c r="E55" s="16" t="s">
        <v>91</v>
      </c>
      <c r="F55" s="16" t="s">
        <v>91</v>
      </c>
      <c r="G55" s="16" t="s">
        <v>91</v>
      </c>
      <c r="H55" s="16" t="s">
        <v>91</v>
      </c>
      <c r="I55" s="16" t="s">
        <v>91</v>
      </c>
      <c r="J55" s="16" t="s">
        <v>91</v>
      </c>
      <c r="K55" s="16" t="s">
        <v>91</v>
      </c>
      <c r="L55" s="16" t="s">
        <v>91</v>
      </c>
      <c r="M55" s="16" t="s">
        <v>91</v>
      </c>
      <c r="N55" s="16" t="s">
        <v>91</v>
      </c>
      <c r="O55" s="16" t="s">
        <v>91</v>
      </c>
      <c r="P55" s="16" t="s">
        <v>91</v>
      </c>
      <c r="Q55" s="16" t="s">
        <v>91</v>
      </c>
      <c r="R55" s="16" t="s">
        <v>91</v>
      </c>
      <c r="S55" s="16" t="s">
        <v>91</v>
      </c>
      <c r="T55" s="16" t="s">
        <v>91</v>
      </c>
      <c r="U55" s="16" t="s">
        <v>91</v>
      </c>
      <c r="V55" s="16" t="s">
        <v>91</v>
      </c>
      <c r="W55" s="16" t="s">
        <v>91</v>
      </c>
      <c r="X55" s="16" t="s">
        <v>91</v>
      </c>
      <c r="Y55" s="16" t="s">
        <v>91</v>
      </c>
      <c r="Z55" s="16" t="s">
        <v>91</v>
      </c>
      <c r="AA55" s="16" t="s">
        <v>91</v>
      </c>
      <c r="AB55" s="16" t="s">
        <v>91</v>
      </c>
      <c r="AC55" s="16" t="s">
        <v>91</v>
      </c>
      <c r="AD55" s="16" t="s">
        <v>91</v>
      </c>
      <c r="AE55" s="16" t="s">
        <v>91</v>
      </c>
      <c r="AF55" s="16" t="s">
        <v>91</v>
      </c>
      <c r="AG55" s="16" t="s">
        <v>91</v>
      </c>
      <c r="AH55" s="16" t="s">
        <v>91</v>
      </c>
      <c r="AI55" s="16" t="s">
        <v>91</v>
      </c>
      <c r="AJ55" s="16" t="s">
        <v>91</v>
      </c>
      <c r="AK55" s="16" t="s">
        <v>91</v>
      </c>
      <c r="AL55" s="16" t="s">
        <v>91</v>
      </c>
      <c r="AM55" s="16" t="s">
        <v>91</v>
      </c>
      <c r="AN55" s="16" t="s">
        <v>91</v>
      </c>
      <c r="AO55" s="16" t="s">
        <v>91</v>
      </c>
      <c r="AP55" s="16" t="s">
        <v>91</v>
      </c>
      <c r="AQ55" s="16" t="s">
        <v>91</v>
      </c>
    </row>
    <row r="56" spans="1:43" s="13" customFormat="1" x14ac:dyDescent="0.25">
      <c r="A56" s="15" t="s">
        <v>155</v>
      </c>
      <c r="B56" s="12" t="s">
        <v>156</v>
      </c>
      <c r="C56" s="6"/>
      <c r="D56" s="16" t="s">
        <v>91</v>
      </c>
      <c r="E56" s="16" t="s">
        <v>91</v>
      </c>
      <c r="F56" s="16" t="s">
        <v>91</v>
      </c>
      <c r="G56" s="16" t="s">
        <v>91</v>
      </c>
      <c r="H56" s="16" t="s">
        <v>91</v>
      </c>
      <c r="I56" s="16" t="s">
        <v>91</v>
      </c>
      <c r="J56" s="16" t="s">
        <v>91</v>
      </c>
      <c r="K56" s="16" t="s">
        <v>91</v>
      </c>
      <c r="L56" s="16" t="s">
        <v>91</v>
      </c>
      <c r="M56" s="16" t="s">
        <v>91</v>
      </c>
      <c r="N56" s="16" t="s">
        <v>91</v>
      </c>
      <c r="O56" s="16" t="s">
        <v>91</v>
      </c>
      <c r="P56" s="16" t="s">
        <v>91</v>
      </c>
      <c r="Q56" s="16" t="s">
        <v>91</v>
      </c>
      <c r="R56" s="16" t="s">
        <v>91</v>
      </c>
      <c r="S56" s="16" t="s">
        <v>91</v>
      </c>
      <c r="T56" s="16" t="s">
        <v>91</v>
      </c>
      <c r="U56" s="16" t="s">
        <v>91</v>
      </c>
      <c r="V56" s="16" t="s">
        <v>91</v>
      </c>
      <c r="W56" s="16" t="s">
        <v>91</v>
      </c>
      <c r="X56" s="16" t="s">
        <v>91</v>
      </c>
      <c r="Y56" s="16" t="s">
        <v>91</v>
      </c>
      <c r="Z56" s="16" t="s">
        <v>91</v>
      </c>
      <c r="AA56" s="16" t="s">
        <v>91</v>
      </c>
      <c r="AB56" s="16" t="s">
        <v>91</v>
      </c>
      <c r="AC56" s="16" t="s">
        <v>91</v>
      </c>
      <c r="AD56" s="16" t="s">
        <v>91</v>
      </c>
      <c r="AE56" s="16" t="s">
        <v>91</v>
      </c>
      <c r="AF56" s="16" t="s">
        <v>91</v>
      </c>
      <c r="AG56" s="16" t="s">
        <v>91</v>
      </c>
      <c r="AH56" s="16" t="s">
        <v>91</v>
      </c>
      <c r="AI56" s="16" t="s">
        <v>91</v>
      </c>
      <c r="AJ56" s="16" t="s">
        <v>91</v>
      </c>
      <c r="AK56" s="16" t="s">
        <v>91</v>
      </c>
      <c r="AL56" s="16" t="s">
        <v>91</v>
      </c>
      <c r="AM56" s="16" t="s">
        <v>91</v>
      </c>
      <c r="AN56" s="16" t="s">
        <v>91</v>
      </c>
      <c r="AO56" s="16" t="s">
        <v>91</v>
      </c>
      <c r="AP56" s="16" t="s">
        <v>91</v>
      </c>
      <c r="AQ56" s="16" t="s">
        <v>91</v>
      </c>
    </row>
    <row r="57" spans="1:43" s="13" customFormat="1" ht="31.5" x14ac:dyDescent="0.25">
      <c r="A57" s="15" t="s">
        <v>157</v>
      </c>
      <c r="B57" s="12" t="s">
        <v>158</v>
      </c>
      <c r="C57" s="6"/>
      <c r="D57" s="16" t="s">
        <v>91</v>
      </c>
      <c r="E57" s="16" t="s">
        <v>91</v>
      </c>
      <c r="F57" s="16" t="s">
        <v>91</v>
      </c>
      <c r="G57" s="16" t="s">
        <v>91</v>
      </c>
      <c r="H57" s="16" t="s">
        <v>91</v>
      </c>
      <c r="I57" s="16" t="s">
        <v>91</v>
      </c>
      <c r="J57" s="16" t="s">
        <v>91</v>
      </c>
      <c r="K57" s="16" t="s">
        <v>91</v>
      </c>
      <c r="L57" s="16" t="s">
        <v>91</v>
      </c>
      <c r="M57" s="16" t="s">
        <v>91</v>
      </c>
      <c r="N57" s="16" t="s">
        <v>91</v>
      </c>
      <c r="O57" s="16" t="s">
        <v>91</v>
      </c>
      <c r="P57" s="16" t="s">
        <v>91</v>
      </c>
      <c r="Q57" s="16" t="s">
        <v>91</v>
      </c>
      <c r="R57" s="16" t="s">
        <v>91</v>
      </c>
      <c r="S57" s="16" t="s">
        <v>91</v>
      </c>
      <c r="T57" s="16" t="s">
        <v>91</v>
      </c>
      <c r="U57" s="16" t="s">
        <v>91</v>
      </c>
      <c r="V57" s="16" t="s">
        <v>91</v>
      </c>
      <c r="W57" s="16" t="s">
        <v>91</v>
      </c>
      <c r="X57" s="16" t="s">
        <v>91</v>
      </c>
      <c r="Y57" s="16" t="s">
        <v>91</v>
      </c>
      <c r="Z57" s="16" t="s">
        <v>91</v>
      </c>
      <c r="AA57" s="16" t="s">
        <v>91</v>
      </c>
      <c r="AB57" s="16" t="s">
        <v>91</v>
      </c>
      <c r="AC57" s="16" t="s">
        <v>91</v>
      </c>
      <c r="AD57" s="16" t="s">
        <v>91</v>
      </c>
      <c r="AE57" s="16" t="s">
        <v>91</v>
      </c>
      <c r="AF57" s="16" t="s">
        <v>91</v>
      </c>
      <c r="AG57" s="16" t="s">
        <v>91</v>
      </c>
      <c r="AH57" s="16" t="s">
        <v>91</v>
      </c>
      <c r="AI57" s="16" t="s">
        <v>91</v>
      </c>
      <c r="AJ57" s="16" t="s">
        <v>91</v>
      </c>
      <c r="AK57" s="16" t="s">
        <v>91</v>
      </c>
      <c r="AL57" s="16" t="s">
        <v>91</v>
      </c>
      <c r="AM57" s="16" t="s">
        <v>91</v>
      </c>
      <c r="AN57" s="16" t="s">
        <v>91</v>
      </c>
      <c r="AO57" s="16" t="s">
        <v>91</v>
      </c>
      <c r="AP57" s="16" t="s">
        <v>91</v>
      </c>
      <c r="AQ57" s="16" t="s">
        <v>91</v>
      </c>
    </row>
    <row r="58" spans="1:43" s="13" customFormat="1" ht="31.5" x14ac:dyDescent="0.25">
      <c r="A58" s="15" t="s">
        <v>159</v>
      </c>
      <c r="B58" s="12" t="s">
        <v>160</v>
      </c>
      <c r="C58" s="6"/>
      <c r="D58" s="16" t="s">
        <v>91</v>
      </c>
      <c r="E58" s="16" t="s">
        <v>91</v>
      </c>
      <c r="F58" s="16" t="s">
        <v>91</v>
      </c>
      <c r="G58" s="16" t="s">
        <v>91</v>
      </c>
      <c r="H58" s="16" t="s">
        <v>91</v>
      </c>
      <c r="I58" s="16" t="s">
        <v>91</v>
      </c>
      <c r="J58" s="16" t="s">
        <v>91</v>
      </c>
      <c r="K58" s="16" t="s">
        <v>91</v>
      </c>
      <c r="L58" s="16" t="s">
        <v>91</v>
      </c>
      <c r="M58" s="16" t="s">
        <v>91</v>
      </c>
      <c r="N58" s="16" t="s">
        <v>91</v>
      </c>
      <c r="O58" s="16" t="s">
        <v>91</v>
      </c>
      <c r="P58" s="16" t="s">
        <v>91</v>
      </c>
      <c r="Q58" s="16" t="s">
        <v>91</v>
      </c>
      <c r="R58" s="16" t="s">
        <v>91</v>
      </c>
      <c r="S58" s="16" t="s">
        <v>91</v>
      </c>
      <c r="T58" s="16" t="s">
        <v>91</v>
      </c>
      <c r="U58" s="16" t="s">
        <v>91</v>
      </c>
      <c r="V58" s="16" t="s">
        <v>91</v>
      </c>
      <c r="W58" s="16" t="s">
        <v>91</v>
      </c>
      <c r="X58" s="16" t="s">
        <v>91</v>
      </c>
      <c r="Y58" s="16" t="s">
        <v>91</v>
      </c>
      <c r="Z58" s="16" t="s">
        <v>91</v>
      </c>
      <c r="AA58" s="16" t="s">
        <v>91</v>
      </c>
      <c r="AB58" s="16" t="s">
        <v>91</v>
      </c>
      <c r="AC58" s="16" t="s">
        <v>91</v>
      </c>
      <c r="AD58" s="16" t="s">
        <v>91</v>
      </c>
      <c r="AE58" s="16" t="s">
        <v>91</v>
      </c>
      <c r="AF58" s="16" t="s">
        <v>91</v>
      </c>
      <c r="AG58" s="16" t="s">
        <v>91</v>
      </c>
      <c r="AH58" s="16" t="s">
        <v>91</v>
      </c>
      <c r="AI58" s="16" t="s">
        <v>91</v>
      </c>
      <c r="AJ58" s="16" t="s">
        <v>91</v>
      </c>
      <c r="AK58" s="16" t="s">
        <v>91</v>
      </c>
      <c r="AL58" s="16" t="s">
        <v>91</v>
      </c>
      <c r="AM58" s="16" t="s">
        <v>91</v>
      </c>
      <c r="AN58" s="16" t="s">
        <v>91</v>
      </c>
      <c r="AO58" s="16" t="s">
        <v>91</v>
      </c>
      <c r="AP58" s="16" t="s">
        <v>91</v>
      </c>
      <c r="AQ58" s="16" t="s">
        <v>91</v>
      </c>
    </row>
    <row r="59" spans="1:43" s="13" customFormat="1" ht="31.5" x14ac:dyDescent="0.25">
      <c r="A59" s="15" t="s">
        <v>161</v>
      </c>
      <c r="B59" s="12" t="s">
        <v>162</v>
      </c>
      <c r="C59" s="6"/>
      <c r="D59" s="16" t="s">
        <v>91</v>
      </c>
      <c r="E59" s="16" t="s">
        <v>91</v>
      </c>
      <c r="F59" s="16" t="s">
        <v>91</v>
      </c>
      <c r="G59" s="16" t="s">
        <v>91</v>
      </c>
      <c r="H59" s="16" t="s">
        <v>91</v>
      </c>
      <c r="I59" s="16" t="s">
        <v>91</v>
      </c>
      <c r="J59" s="16" t="s">
        <v>91</v>
      </c>
      <c r="K59" s="16" t="s">
        <v>91</v>
      </c>
      <c r="L59" s="16" t="s">
        <v>91</v>
      </c>
      <c r="M59" s="16" t="s">
        <v>91</v>
      </c>
      <c r="N59" s="16" t="s">
        <v>91</v>
      </c>
      <c r="O59" s="16" t="s">
        <v>91</v>
      </c>
      <c r="P59" s="16" t="s">
        <v>91</v>
      </c>
      <c r="Q59" s="16" t="s">
        <v>91</v>
      </c>
      <c r="R59" s="16" t="s">
        <v>91</v>
      </c>
      <c r="S59" s="16" t="s">
        <v>91</v>
      </c>
      <c r="T59" s="16" t="s">
        <v>91</v>
      </c>
      <c r="U59" s="16" t="s">
        <v>91</v>
      </c>
      <c r="V59" s="16" t="s">
        <v>91</v>
      </c>
      <c r="W59" s="16" t="s">
        <v>91</v>
      </c>
      <c r="X59" s="16" t="s">
        <v>91</v>
      </c>
      <c r="Y59" s="16" t="s">
        <v>91</v>
      </c>
      <c r="Z59" s="16" t="s">
        <v>91</v>
      </c>
      <c r="AA59" s="16" t="s">
        <v>91</v>
      </c>
      <c r="AB59" s="16" t="s">
        <v>91</v>
      </c>
      <c r="AC59" s="16" t="s">
        <v>91</v>
      </c>
      <c r="AD59" s="16" t="s">
        <v>91</v>
      </c>
      <c r="AE59" s="16" t="s">
        <v>91</v>
      </c>
      <c r="AF59" s="16" t="s">
        <v>91</v>
      </c>
      <c r="AG59" s="16" t="s">
        <v>91</v>
      </c>
      <c r="AH59" s="16" t="s">
        <v>91</v>
      </c>
      <c r="AI59" s="16" t="s">
        <v>91</v>
      </c>
      <c r="AJ59" s="16" t="s">
        <v>91</v>
      </c>
      <c r="AK59" s="16" t="s">
        <v>91</v>
      </c>
      <c r="AL59" s="16" t="s">
        <v>91</v>
      </c>
      <c r="AM59" s="16" t="s">
        <v>91</v>
      </c>
      <c r="AN59" s="16" t="s">
        <v>91</v>
      </c>
      <c r="AO59" s="16" t="s">
        <v>91</v>
      </c>
      <c r="AP59" s="16" t="s">
        <v>91</v>
      </c>
      <c r="AQ59" s="16" t="s">
        <v>91</v>
      </c>
    </row>
    <row r="60" spans="1:43" s="13" customFormat="1" ht="31.5" x14ac:dyDescent="0.25">
      <c r="A60" s="15" t="s">
        <v>163</v>
      </c>
      <c r="B60" s="12" t="s">
        <v>164</v>
      </c>
      <c r="C60" s="6"/>
      <c r="D60" s="16" t="s">
        <v>91</v>
      </c>
      <c r="E60" s="16" t="s">
        <v>91</v>
      </c>
      <c r="F60" s="16" t="s">
        <v>91</v>
      </c>
      <c r="G60" s="16" t="s">
        <v>91</v>
      </c>
      <c r="H60" s="16" t="s">
        <v>91</v>
      </c>
      <c r="I60" s="16" t="s">
        <v>91</v>
      </c>
      <c r="J60" s="16" t="s">
        <v>91</v>
      </c>
      <c r="K60" s="16" t="s">
        <v>91</v>
      </c>
      <c r="L60" s="16" t="s">
        <v>91</v>
      </c>
      <c r="M60" s="16" t="s">
        <v>91</v>
      </c>
      <c r="N60" s="16" t="s">
        <v>91</v>
      </c>
      <c r="O60" s="16" t="s">
        <v>91</v>
      </c>
      <c r="P60" s="16" t="s">
        <v>91</v>
      </c>
      <c r="Q60" s="16" t="s">
        <v>91</v>
      </c>
      <c r="R60" s="16" t="s">
        <v>91</v>
      </c>
      <c r="S60" s="16" t="s">
        <v>91</v>
      </c>
      <c r="T60" s="16" t="s">
        <v>91</v>
      </c>
      <c r="U60" s="16" t="s">
        <v>91</v>
      </c>
      <c r="V60" s="16" t="s">
        <v>91</v>
      </c>
      <c r="W60" s="16" t="s">
        <v>91</v>
      </c>
      <c r="X60" s="16" t="s">
        <v>91</v>
      </c>
      <c r="Y60" s="16" t="s">
        <v>91</v>
      </c>
      <c r="Z60" s="16" t="s">
        <v>91</v>
      </c>
      <c r="AA60" s="16" t="s">
        <v>91</v>
      </c>
      <c r="AB60" s="16" t="s">
        <v>91</v>
      </c>
      <c r="AC60" s="16" t="s">
        <v>91</v>
      </c>
      <c r="AD60" s="16" t="s">
        <v>91</v>
      </c>
      <c r="AE60" s="16" t="s">
        <v>91</v>
      </c>
      <c r="AF60" s="16" t="s">
        <v>91</v>
      </c>
      <c r="AG60" s="16" t="s">
        <v>91</v>
      </c>
      <c r="AH60" s="16" t="s">
        <v>91</v>
      </c>
      <c r="AI60" s="16" t="s">
        <v>91</v>
      </c>
      <c r="AJ60" s="16" t="s">
        <v>91</v>
      </c>
      <c r="AK60" s="16" t="s">
        <v>91</v>
      </c>
      <c r="AL60" s="16" t="s">
        <v>91</v>
      </c>
      <c r="AM60" s="16" t="s">
        <v>91</v>
      </c>
      <c r="AN60" s="16" t="s">
        <v>91</v>
      </c>
      <c r="AO60" s="16" t="s">
        <v>91</v>
      </c>
      <c r="AP60" s="16" t="s">
        <v>91</v>
      </c>
      <c r="AQ60" s="16" t="s">
        <v>91</v>
      </c>
    </row>
    <row r="61" spans="1:43" s="8" customFormat="1" ht="47.25" x14ac:dyDescent="0.25">
      <c r="A61" s="14" t="s">
        <v>165</v>
      </c>
      <c r="B61" s="11" t="s">
        <v>101</v>
      </c>
      <c r="C61" s="7"/>
      <c r="D61" s="17">
        <f>SUM(D62:D63)</f>
        <v>0</v>
      </c>
      <c r="E61" s="17">
        <f t="shared" ref="E61:AQ61" si="18">SUM(E62:E63)</f>
        <v>0</v>
      </c>
      <c r="F61" s="17">
        <f t="shared" si="18"/>
        <v>0</v>
      </c>
      <c r="G61" s="17">
        <f t="shared" si="18"/>
        <v>0</v>
      </c>
      <c r="H61" s="17">
        <f t="shared" si="18"/>
        <v>0</v>
      </c>
      <c r="I61" s="17">
        <f t="shared" si="18"/>
        <v>0</v>
      </c>
      <c r="J61" s="17">
        <f t="shared" si="18"/>
        <v>0</v>
      </c>
      <c r="K61" s="17">
        <f t="shared" si="18"/>
        <v>0</v>
      </c>
      <c r="L61" s="17">
        <f t="shared" si="18"/>
        <v>0</v>
      </c>
      <c r="M61" s="17">
        <f t="shared" si="18"/>
        <v>0</v>
      </c>
      <c r="N61" s="17">
        <f t="shared" si="18"/>
        <v>0</v>
      </c>
      <c r="O61" s="17">
        <f t="shared" si="18"/>
        <v>0</v>
      </c>
      <c r="P61" s="17">
        <f t="shared" si="18"/>
        <v>0</v>
      </c>
      <c r="Q61" s="17">
        <f t="shared" si="18"/>
        <v>0</v>
      </c>
      <c r="R61" s="17">
        <f t="shared" si="18"/>
        <v>0</v>
      </c>
      <c r="S61" s="17">
        <f t="shared" si="18"/>
        <v>0</v>
      </c>
      <c r="T61" s="17">
        <f t="shared" si="18"/>
        <v>0</v>
      </c>
      <c r="U61" s="17">
        <f t="shared" si="18"/>
        <v>0</v>
      </c>
      <c r="V61" s="17">
        <f t="shared" si="18"/>
        <v>0</v>
      </c>
      <c r="W61" s="17">
        <f t="shared" si="18"/>
        <v>0</v>
      </c>
      <c r="X61" s="17">
        <f t="shared" si="18"/>
        <v>0</v>
      </c>
      <c r="Y61" s="17">
        <f t="shared" si="18"/>
        <v>0</v>
      </c>
      <c r="Z61" s="17">
        <f t="shared" si="18"/>
        <v>0</v>
      </c>
      <c r="AA61" s="17">
        <f t="shared" si="18"/>
        <v>0</v>
      </c>
      <c r="AB61" s="17">
        <f t="shared" si="18"/>
        <v>0</v>
      </c>
      <c r="AC61" s="17">
        <f t="shared" si="18"/>
        <v>0</v>
      </c>
      <c r="AD61" s="17">
        <f t="shared" si="18"/>
        <v>0</v>
      </c>
      <c r="AE61" s="17">
        <f t="shared" si="18"/>
        <v>0</v>
      </c>
      <c r="AF61" s="17">
        <f t="shared" si="18"/>
        <v>0</v>
      </c>
      <c r="AG61" s="17">
        <f t="shared" si="18"/>
        <v>0</v>
      </c>
      <c r="AH61" s="17">
        <f t="shared" si="18"/>
        <v>0</v>
      </c>
      <c r="AI61" s="17">
        <f t="shared" si="18"/>
        <v>0</v>
      </c>
      <c r="AJ61" s="17">
        <f t="shared" si="18"/>
        <v>0</v>
      </c>
      <c r="AK61" s="17">
        <f t="shared" si="18"/>
        <v>0</v>
      </c>
      <c r="AL61" s="17">
        <f t="shared" si="18"/>
        <v>0</v>
      </c>
      <c r="AM61" s="17">
        <f t="shared" si="18"/>
        <v>0</v>
      </c>
      <c r="AN61" s="17">
        <f t="shared" si="18"/>
        <v>0</v>
      </c>
      <c r="AO61" s="17">
        <f t="shared" si="18"/>
        <v>0</v>
      </c>
      <c r="AP61" s="17">
        <f t="shared" si="18"/>
        <v>0</v>
      </c>
      <c r="AQ61" s="17">
        <f t="shared" si="18"/>
        <v>0</v>
      </c>
    </row>
    <row r="62" spans="1:43" s="13" customFormat="1" x14ac:dyDescent="0.25">
      <c r="A62" s="15" t="s">
        <v>102</v>
      </c>
      <c r="B62" s="12" t="s">
        <v>166</v>
      </c>
      <c r="C62" s="6"/>
      <c r="D62" s="16" t="s">
        <v>91</v>
      </c>
      <c r="E62" s="16" t="s">
        <v>91</v>
      </c>
      <c r="F62" s="16" t="s">
        <v>91</v>
      </c>
      <c r="G62" s="16" t="s">
        <v>91</v>
      </c>
      <c r="H62" s="16" t="s">
        <v>91</v>
      </c>
      <c r="I62" s="16" t="s">
        <v>91</v>
      </c>
      <c r="J62" s="16" t="s">
        <v>91</v>
      </c>
      <c r="K62" s="16" t="s">
        <v>91</v>
      </c>
      <c r="L62" s="16" t="s">
        <v>91</v>
      </c>
      <c r="M62" s="16" t="s">
        <v>91</v>
      </c>
      <c r="N62" s="16" t="s">
        <v>91</v>
      </c>
      <c r="O62" s="16" t="s">
        <v>91</v>
      </c>
      <c r="P62" s="16" t="s">
        <v>91</v>
      </c>
      <c r="Q62" s="16" t="s">
        <v>91</v>
      </c>
      <c r="R62" s="16" t="s">
        <v>91</v>
      </c>
      <c r="S62" s="16" t="s">
        <v>91</v>
      </c>
      <c r="T62" s="16" t="s">
        <v>91</v>
      </c>
      <c r="U62" s="16" t="s">
        <v>91</v>
      </c>
      <c r="V62" s="16" t="s">
        <v>91</v>
      </c>
      <c r="W62" s="16" t="s">
        <v>91</v>
      </c>
      <c r="X62" s="16" t="s">
        <v>91</v>
      </c>
      <c r="Y62" s="16" t="s">
        <v>91</v>
      </c>
      <c r="Z62" s="16" t="s">
        <v>91</v>
      </c>
      <c r="AA62" s="16" t="s">
        <v>91</v>
      </c>
      <c r="AB62" s="16" t="s">
        <v>91</v>
      </c>
      <c r="AC62" s="16" t="s">
        <v>91</v>
      </c>
      <c r="AD62" s="16" t="s">
        <v>91</v>
      </c>
      <c r="AE62" s="16" t="s">
        <v>91</v>
      </c>
      <c r="AF62" s="16" t="s">
        <v>91</v>
      </c>
      <c r="AG62" s="16" t="s">
        <v>91</v>
      </c>
      <c r="AH62" s="16" t="s">
        <v>91</v>
      </c>
      <c r="AI62" s="16" t="s">
        <v>91</v>
      </c>
      <c r="AJ62" s="16" t="s">
        <v>91</v>
      </c>
      <c r="AK62" s="16" t="s">
        <v>91</v>
      </c>
      <c r="AL62" s="16" t="s">
        <v>91</v>
      </c>
      <c r="AM62" s="16" t="s">
        <v>91</v>
      </c>
      <c r="AN62" s="16" t="s">
        <v>91</v>
      </c>
      <c r="AO62" s="16" t="s">
        <v>91</v>
      </c>
      <c r="AP62" s="16" t="s">
        <v>91</v>
      </c>
      <c r="AQ62" s="16" t="s">
        <v>91</v>
      </c>
    </row>
    <row r="63" spans="1:43" s="13" customFormat="1" ht="31.5" x14ac:dyDescent="0.25">
      <c r="A63" s="15" t="s">
        <v>167</v>
      </c>
      <c r="B63" s="12" t="s">
        <v>168</v>
      </c>
      <c r="C63" s="6"/>
      <c r="D63" s="16" t="s">
        <v>91</v>
      </c>
      <c r="E63" s="16" t="s">
        <v>91</v>
      </c>
      <c r="F63" s="16" t="s">
        <v>91</v>
      </c>
      <c r="G63" s="16" t="s">
        <v>91</v>
      </c>
      <c r="H63" s="16" t="s">
        <v>91</v>
      </c>
      <c r="I63" s="16" t="s">
        <v>91</v>
      </c>
      <c r="J63" s="16" t="s">
        <v>91</v>
      </c>
      <c r="K63" s="16" t="s">
        <v>91</v>
      </c>
      <c r="L63" s="16" t="s">
        <v>91</v>
      </c>
      <c r="M63" s="16" t="s">
        <v>91</v>
      </c>
      <c r="N63" s="16" t="s">
        <v>91</v>
      </c>
      <c r="O63" s="16" t="s">
        <v>91</v>
      </c>
      <c r="P63" s="16" t="s">
        <v>91</v>
      </c>
      <c r="Q63" s="16" t="s">
        <v>91</v>
      </c>
      <c r="R63" s="16" t="s">
        <v>91</v>
      </c>
      <c r="S63" s="16" t="s">
        <v>91</v>
      </c>
      <c r="T63" s="16" t="s">
        <v>91</v>
      </c>
      <c r="U63" s="16" t="s">
        <v>91</v>
      </c>
      <c r="V63" s="16" t="s">
        <v>91</v>
      </c>
      <c r="W63" s="16" t="s">
        <v>91</v>
      </c>
      <c r="X63" s="16" t="s">
        <v>91</v>
      </c>
      <c r="Y63" s="16" t="s">
        <v>91</v>
      </c>
      <c r="Z63" s="16" t="s">
        <v>91</v>
      </c>
      <c r="AA63" s="16" t="s">
        <v>91</v>
      </c>
      <c r="AB63" s="16" t="s">
        <v>91</v>
      </c>
      <c r="AC63" s="16" t="s">
        <v>91</v>
      </c>
      <c r="AD63" s="16" t="s">
        <v>91</v>
      </c>
      <c r="AE63" s="16" t="s">
        <v>91</v>
      </c>
      <c r="AF63" s="16" t="s">
        <v>91</v>
      </c>
      <c r="AG63" s="16" t="s">
        <v>91</v>
      </c>
      <c r="AH63" s="16" t="s">
        <v>91</v>
      </c>
      <c r="AI63" s="16" t="s">
        <v>91</v>
      </c>
      <c r="AJ63" s="16" t="s">
        <v>91</v>
      </c>
      <c r="AK63" s="16" t="s">
        <v>91</v>
      </c>
      <c r="AL63" s="16" t="s">
        <v>91</v>
      </c>
      <c r="AM63" s="16" t="s">
        <v>91</v>
      </c>
      <c r="AN63" s="16" t="s">
        <v>91</v>
      </c>
      <c r="AO63" s="16" t="s">
        <v>91</v>
      </c>
      <c r="AP63" s="16" t="s">
        <v>91</v>
      </c>
      <c r="AQ63" s="16" t="s">
        <v>91</v>
      </c>
    </row>
    <row r="64" spans="1:43" s="8" customFormat="1" ht="47.25" x14ac:dyDescent="0.25">
      <c r="A64" s="14" t="s">
        <v>169</v>
      </c>
      <c r="B64" s="11" t="s">
        <v>103</v>
      </c>
      <c r="C64" s="7"/>
      <c r="D64" s="17">
        <f>SUM(D65:D66)</f>
        <v>0</v>
      </c>
      <c r="E64" s="17">
        <f t="shared" ref="E64:AQ64" si="19">SUM(E65:E66)</f>
        <v>0</v>
      </c>
      <c r="F64" s="17">
        <f t="shared" si="19"/>
        <v>0</v>
      </c>
      <c r="G64" s="17">
        <f t="shared" si="19"/>
        <v>0</v>
      </c>
      <c r="H64" s="17">
        <f t="shared" si="19"/>
        <v>0</v>
      </c>
      <c r="I64" s="17">
        <f t="shared" si="19"/>
        <v>0</v>
      </c>
      <c r="J64" s="17">
        <f t="shared" si="19"/>
        <v>0</v>
      </c>
      <c r="K64" s="17">
        <f t="shared" si="19"/>
        <v>0</v>
      </c>
      <c r="L64" s="17">
        <f t="shared" si="19"/>
        <v>0</v>
      </c>
      <c r="M64" s="17">
        <f t="shared" si="19"/>
        <v>0</v>
      </c>
      <c r="N64" s="17">
        <f t="shared" si="19"/>
        <v>0</v>
      </c>
      <c r="O64" s="17">
        <f t="shared" si="19"/>
        <v>0</v>
      </c>
      <c r="P64" s="17">
        <f t="shared" si="19"/>
        <v>0</v>
      </c>
      <c r="Q64" s="17">
        <f t="shared" si="19"/>
        <v>0</v>
      </c>
      <c r="R64" s="17">
        <f t="shared" si="19"/>
        <v>0</v>
      </c>
      <c r="S64" s="17">
        <f t="shared" si="19"/>
        <v>0</v>
      </c>
      <c r="T64" s="17">
        <f t="shared" si="19"/>
        <v>0</v>
      </c>
      <c r="U64" s="17">
        <f t="shared" si="19"/>
        <v>0</v>
      </c>
      <c r="V64" s="17">
        <f t="shared" si="19"/>
        <v>0</v>
      </c>
      <c r="W64" s="17">
        <f t="shared" si="19"/>
        <v>0</v>
      </c>
      <c r="X64" s="17">
        <f t="shared" si="19"/>
        <v>0</v>
      </c>
      <c r="Y64" s="17">
        <f t="shared" si="19"/>
        <v>0</v>
      </c>
      <c r="Z64" s="17">
        <f t="shared" si="19"/>
        <v>0</v>
      </c>
      <c r="AA64" s="17">
        <f t="shared" si="19"/>
        <v>0</v>
      </c>
      <c r="AB64" s="17">
        <f t="shared" si="19"/>
        <v>0</v>
      </c>
      <c r="AC64" s="17">
        <f t="shared" si="19"/>
        <v>0</v>
      </c>
      <c r="AD64" s="17">
        <f t="shared" si="19"/>
        <v>0</v>
      </c>
      <c r="AE64" s="17">
        <f t="shared" si="19"/>
        <v>0</v>
      </c>
      <c r="AF64" s="17">
        <f t="shared" si="19"/>
        <v>0</v>
      </c>
      <c r="AG64" s="17">
        <f t="shared" si="19"/>
        <v>0</v>
      </c>
      <c r="AH64" s="17">
        <f t="shared" si="19"/>
        <v>0</v>
      </c>
      <c r="AI64" s="17">
        <f t="shared" si="19"/>
        <v>0</v>
      </c>
      <c r="AJ64" s="17">
        <f t="shared" si="19"/>
        <v>0</v>
      </c>
      <c r="AK64" s="17">
        <f t="shared" si="19"/>
        <v>0</v>
      </c>
      <c r="AL64" s="17">
        <f t="shared" si="19"/>
        <v>0</v>
      </c>
      <c r="AM64" s="17">
        <f t="shared" si="19"/>
        <v>0</v>
      </c>
      <c r="AN64" s="17">
        <f t="shared" si="19"/>
        <v>0</v>
      </c>
      <c r="AO64" s="17">
        <f t="shared" si="19"/>
        <v>0</v>
      </c>
      <c r="AP64" s="17">
        <f t="shared" si="19"/>
        <v>0</v>
      </c>
      <c r="AQ64" s="17">
        <f t="shared" si="19"/>
        <v>0</v>
      </c>
    </row>
    <row r="65" spans="1:43" s="13" customFormat="1" ht="31.5" x14ac:dyDescent="0.25">
      <c r="A65" s="15" t="s">
        <v>170</v>
      </c>
      <c r="B65" s="12" t="s">
        <v>171</v>
      </c>
      <c r="C65" s="6"/>
      <c r="D65" s="16" t="s">
        <v>91</v>
      </c>
      <c r="E65" s="16" t="s">
        <v>91</v>
      </c>
      <c r="F65" s="16" t="s">
        <v>91</v>
      </c>
      <c r="G65" s="16" t="s">
        <v>91</v>
      </c>
      <c r="H65" s="16" t="s">
        <v>91</v>
      </c>
      <c r="I65" s="16" t="s">
        <v>91</v>
      </c>
      <c r="J65" s="16" t="s">
        <v>91</v>
      </c>
      <c r="K65" s="16" t="s">
        <v>91</v>
      </c>
      <c r="L65" s="16" t="s">
        <v>91</v>
      </c>
      <c r="M65" s="16" t="s">
        <v>91</v>
      </c>
      <c r="N65" s="16" t="s">
        <v>91</v>
      </c>
      <c r="O65" s="16" t="s">
        <v>91</v>
      </c>
      <c r="P65" s="16" t="s">
        <v>91</v>
      </c>
      <c r="Q65" s="16" t="s">
        <v>91</v>
      </c>
      <c r="R65" s="16" t="s">
        <v>91</v>
      </c>
      <c r="S65" s="16" t="s">
        <v>91</v>
      </c>
      <c r="T65" s="16" t="s">
        <v>91</v>
      </c>
      <c r="U65" s="16" t="s">
        <v>91</v>
      </c>
      <c r="V65" s="16" t="s">
        <v>91</v>
      </c>
      <c r="W65" s="16" t="s">
        <v>91</v>
      </c>
      <c r="X65" s="16" t="s">
        <v>91</v>
      </c>
      <c r="Y65" s="16" t="s">
        <v>91</v>
      </c>
      <c r="Z65" s="16" t="s">
        <v>91</v>
      </c>
      <c r="AA65" s="16" t="s">
        <v>91</v>
      </c>
      <c r="AB65" s="16" t="s">
        <v>91</v>
      </c>
      <c r="AC65" s="16" t="s">
        <v>91</v>
      </c>
      <c r="AD65" s="16" t="s">
        <v>91</v>
      </c>
      <c r="AE65" s="16" t="s">
        <v>91</v>
      </c>
      <c r="AF65" s="16" t="s">
        <v>91</v>
      </c>
      <c r="AG65" s="16" t="s">
        <v>91</v>
      </c>
      <c r="AH65" s="16" t="s">
        <v>91</v>
      </c>
      <c r="AI65" s="16" t="s">
        <v>91</v>
      </c>
      <c r="AJ65" s="16" t="s">
        <v>91</v>
      </c>
      <c r="AK65" s="16" t="s">
        <v>91</v>
      </c>
      <c r="AL65" s="16" t="s">
        <v>91</v>
      </c>
      <c r="AM65" s="16" t="s">
        <v>91</v>
      </c>
      <c r="AN65" s="16" t="s">
        <v>91</v>
      </c>
      <c r="AO65" s="16" t="s">
        <v>91</v>
      </c>
      <c r="AP65" s="16" t="s">
        <v>91</v>
      </c>
      <c r="AQ65" s="16" t="s">
        <v>91</v>
      </c>
    </row>
    <row r="66" spans="1:43" s="13" customFormat="1" ht="31.5" x14ac:dyDescent="0.25">
      <c r="A66" s="15" t="s">
        <v>104</v>
      </c>
      <c r="B66" s="12" t="s">
        <v>172</v>
      </c>
      <c r="C66" s="6"/>
      <c r="D66" s="16" t="s">
        <v>91</v>
      </c>
      <c r="E66" s="16" t="s">
        <v>91</v>
      </c>
      <c r="F66" s="16" t="s">
        <v>91</v>
      </c>
      <c r="G66" s="16" t="s">
        <v>91</v>
      </c>
      <c r="H66" s="16" t="s">
        <v>91</v>
      </c>
      <c r="I66" s="16" t="s">
        <v>91</v>
      </c>
      <c r="J66" s="16" t="s">
        <v>91</v>
      </c>
      <c r="K66" s="16" t="s">
        <v>91</v>
      </c>
      <c r="L66" s="16" t="s">
        <v>91</v>
      </c>
      <c r="M66" s="16" t="s">
        <v>91</v>
      </c>
      <c r="N66" s="16" t="s">
        <v>91</v>
      </c>
      <c r="O66" s="16" t="s">
        <v>91</v>
      </c>
      <c r="P66" s="16" t="s">
        <v>91</v>
      </c>
      <c r="Q66" s="16" t="s">
        <v>91</v>
      </c>
      <c r="R66" s="16" t="s">
        <v>91</v>
      </c>
      <c r="S66" s="16" t="s">
        <v>91</v>
      </c>
      <c r="T66" s="16" t="s">
        <v>91</v>
      </c>
      <c r="U66" s="16" t="s">
        <v>91</v>
      </c>
      <c r="V66" s="16" t="s">
        <v>91</v>
      </c>
      <c r="W66" s="16" t="s">
        <v>91</v>
      </c>
      <c r="X66" s="16" t="s">
        <v>91</v>
      </c>
      <c r="Y66" s="16" t="s">
        <v>91</v>
      </c>
      <c r="Z66" s="16" t="s">
        <v>91</v>
      </c>
      <c r="AA66" s="16" t="s">
        <v>91</v>
      </c>
      <c r="AB66" s="16" t="s">
        <v>91</v>
      </c>
      <c r="AC66" s="16" t="s">
        <v>91</v>
      </c>
      <c r="AD66" s="16" t="s">
        <v>91</v>
      </c>
      <c r="AE66" s="16" t="s">
        <v>91</v>
      </c>
      <c r="AF66" s="16" t="s">
        <v>91</v>
      </c>
      <c r="AG66" s="16" t="s">
        <v>91</v>
      </c>
      <c r="AH66" s="16" t="s">
        <v>91</v>
      </c>
      <c r="AI66" s="16" t="s">
        <v>91</v>
      </c>
      <c r="AJ66" s="16" t="s">
        <v>91</v>
      </c>
      <c r="AK66" s="16" t="s">
        <v>91</v>
      </c>
      <c r="AL66" s="16" t="s">
        <v>91</v>
      </c>
      <c r="AM66" s="16" t="s">
        <v>91</v>
      </c>
      <c r="AN66" s="16" t="s">
        <v>91</v>
      </c>
      <c r="AO66" s="16" t="s">
        <v>91</v>
      </c>
      <c r="AP66" s="16" t="s">
        <v>91</v>
      </c>
      <c r="AQ66" s="16" t="s">
        <v>91</v>
      </c>
    </row>
    <row r="67" spans="1:43" s="8" customFormat="1" ht="31.5" x14ac:dyDescent="0.25">
      <c r="A67" s="14" t="s">
        <v>105</v>
      </c>
      <c r="B67" s="11" t="s">
        <v>173</v>
      </c>
      <c r="C67" s="7"/>
      <c r="D67" s="17">
        <f>SUM(D68:D70)</f>
        <v>0</v>
      </c>
      <c r="E67" s="17">
        <f t="shared" ref="E67:AQ67" si="20">SUM(E68:E70)</f>
        <v>0</v>
      </c>
      <c r="F67" s="17">
        <f t="shared" si="20"/>
        <v>0</v>
      </c>
      <c r="G67" s="17">
        <f t="shared" si="20"/>
        <v>0</v>
      </c>
      <c r="H67" s="17">
        <f t="shared" si="20"/>
        <v>0</v>
      </c>
      <c r="I67" s="17">
        <f t="shared" si="20"/>
        <v>0</v>
      </c>
      <c r="J67" s="17">
        <f t="shared" si="20"/>
        <v>0</v>
      </c>
      <c r="K67" s="17">
        <f t="shared" si="20"/>
        <v>0</v>
      </c>
      <c r="L67" s="17">
        <f t="shared" si="20"/>
        <v>0</v>
      </c>
      <c r="M67" s="17">
        <f t="shared" si="20"/>
        <v>0</v>
      </c>
      <c r="N67" s="17">
        <f t="shared" si="20"/>
        <v>0</v>
      </c>
      <c r="O67" s="17">
        <f t="shared" si="20"/>
        <v>0</v>
      </c>
      <c r="P67" s="17">
        <f t="shared" si="20"/>
        <v>0</v>
      </c>
      <c r="Q67" s="17">
        <f t="shared" si="20"/>
        <v>0</v>
      </c>
      <c r="R67" s="17">
        <f t="shared" si="20"/>
        <v>0</v>
      </c>
      <c r="S67" s="17">
        <f t="shared" si="20"/>
        <v>0</v>
      </c>
      <c r="T67" s="17">
        <f t="shared" si="20"/>
        <v>0</v>
      </c>
      <c r="U67" s="17">
        <f t="shared" si="20"/>
        <v>0</v>
      </c>
      <c r="V67" s="17">
        <f t="shared" si="20"/>
        <v>0</v>
      </c>
      <c r="W67" s="17">
        <f t="shared" si="20"/>
        <v>0</v>
      </c>
      <c r="X67" s="17">
        <f t="shared" si="20"/>
        <v>0</v>
      </c>
      <c r="Y67" s="17">
        <f t="shared" si="20"/>
        <v>0</v>
      </c>
      <c r="Z67" s="17">
        <f t="shared" si="20"/>
        <v>0</v>
      </c>
      <c r="AA67" s="17">
        <f t="shared" si="20"/>
        <v>0</v>
      </c>
      <c r="AB67" s="17">
        <f t="shared" si="20"/>
        <v>0</v>
      </c>
      <c r="AC67" s="17">
        <f t="shared" si="20"/>
        <v>0</v>
      </c>
      <c r="AD67" s="17">
        <f t="shared" si="20"/>
        <v>0</v>
      </c>
      <c r="AE67" s="17">
        <f t="shared" si="20"/>
        <v>0</v>
      </c>
      <c r="AF67" s="17">
        <f t="shared" si="20"/>
        <v>0</v>
      </c>
      <c r="AG67" s="17">
        <f t="shared" si="20"/>
        <v>0</v>
      </c>
      <c r="AH67" s="17">
        <f t="shared" si="20"/>
        <v>0</v>
      </c>
      <c r="AI67" s="17">
        <f t="shared" si="20"/>
        <v>0</v>
      </c>
      <c r="AJ67" s="17">
        <f t="shared" si="20"/>
        <v>0</v>
      </c>
      <c r="AK67" s="17">
        <f t="shared" si="20"/>
        <v>0</v>
      </c>
      <c r="AL67" s="17">
        <f t="shared" si="20"/>
        <v>0</v>
      </c>
      <c r="AM67" s="17">
        <f t="shared" si="20"/>
        <v>0</v>
      </c>
      <c r="AN67" s="17">
        <f>SUM(AN68:AN70)</f>
        <v>729.06000000000006</v>
      </c>
      <c r="AO67" s="17">
        <f t="shared" si="20"/>
        <v>0</v>
      </c>
      <c r="AP67" s="17">
        <f t="shared" si="20"/>
        <v>0</v>
      </c>
      <c r="AQ67" s="17">
        <f t="shared" si="20"/>
        <v>0</v>
      </c>
    </row>
    <row r="68" spans="1:43" s="13" customFormat="1" ht="31.5" x14ac:dyDescent="0.25">
      <c r="A68" s="15"/>
      <c r="B68" s="12" t="s">
        <v>174</v>
      </c>
      <c r="C68" s="1" t="s">
        <v>188</v>
      </c>
      <c r="D68" s="16" t="s">
        <v>91</v>
      </c>
      <c r="E68" s="16" t="s">
        <v>91</v>
      </c>
      <c r="F68" s="16" t="s">
        <v>91</v>
      </c>
      <c r="G68" s="16" t="s">
        <v>91</v>
      </c>
      <c r="H68" s="16" t="s">
        <v>91</v>
      </c>
      <c r="I68" s="16" t="s">
        <v>91</v>
      </c>
      <c r="J68" s="16" t="s">
        <v>91</v>
      </c>
      <c r="K68" s="16" t="s">
        <v>91</v>
      </c>
      <c r="L68" s="16" t="s">
        <v>91</v>
      </c>
      <c r="M68" s="16" t="s">
        <v>91</v>
      </c>
      <c r="N68" s="16" t="s">
        <v>91</v>
      </c>
      <c r="O68" s="16" t="s">
        <v>91</v>
      </c>
      <c r="P68" s="16" t="s">
        <v>91</v>
      </c>
      <c r="Q68" s="16" t="s">
        <v>91</v>
      </c>
      <c r="R68" s="16" t="s">
        <v>91</v>
      </c>
      <c r="S68" s="16" t="s">
        <v>91</v>
      </c>
      <c r="T68" s="16" t="s">
        <v>91</v>
      </c>
      <c r="U68" s="16" t="s">
        <v>91</v>
      </c>
      <c r="V68" s="16" t="s">
        <v>91</v>
      </c>
      <c r="W68" s="16" t="s">
        <v>91</v>
      </c>
      <c r="X68" s="16" t="s">
        <v>91</v>
      </c>
      <c r="Y68" s="16" t="s">
        <v>91</v>
      </c>
      <c r="Z68" s="16" t="s">
        <v>91</v>
      </c>
      <c r="AA68" s="16" t="s">
        <v>91</v>
      </c>
      <c r="AB68" s="16" t="s">
        <v>91</v>
      </c>
      <c r="AC68" s="16" t="s">
        <v>91</v>
      </c>
      <c r="AD68" s="16" t="s">
        <v>91</v>
      </c>
      <c r="AE68" s="16" t="s">
        <v>91</v>
      </c>
      <c r="AF68" s="16" t="s">
        <v>91</v>
      </c>
      <c r="AG68" s="16" t="s">
        <v>91</v>
      </c>
      <c r="AH68" s="16" t="s">
        <v>91</v>
      </c>
      <c r="AI68" s="16" t="s">
        <v>91</v>
      </c>
      <c r="AJ68" s="16" t="s">
        <v>91</v>
      </c>
      <c r="AK68" s="16" t="s">
        <v>91</v>
      </c>
      <c r="AL68" s="16" t="s">
        <v>91</v>
      </c>
      <c r="AM68" s="16" t="s">
        <v>91</v>
      </c>
      <c r="AN68" s="16"/>
      <c r="AO68" s="16" t="s">
        <v>91</v>
      </c>
      <c r="AP68" s="16" t="s">
        <v>91</v>
      </c>
      <c r="AQ68" s="16" t="s">
        <v>91</v>
      </c>
    </row>
    <row r="69" spans="1:43" s="13" customFormat="1" x14ac:dyDescent="0.25">
      <c r="A69" s="15"/>
      <c r="B69" s="12" t="s">
        <v>175</v>
      </c>
      <c r="C69" s="1" t="s">
        <v>190</v>
      </c>
      <c r="D69" s="16" t="s">
        <v>91</v>
      </c>
      <c r="E69" s="16" t="s">
        <v>91</v>
      </c>
      <c r="F69" s="16" t="s">
        <v>91</v>
      </c>
      <c r="G69" s="16" t="s">
        <v>91</v>
      </c>
      <c r="H69" s="16" t="s">
        <v>91</v>
      </c>
      <c r="I69" s="16" t="s">
        <v>91</v>
      </c>
      <c r="J69" s="16" t="s">
        <v>91</v>
      </c>
      <c r="K69" s="16" t="s">
        <v>91</v>
      </c>
      <c r="L69" s="16" t="s">
        <v>91</v>
      </c>
      <c r="M69" s="16" t="s">
        <v>91</v>
      </c>
      <c r="N69" s="16" t="s">
        <v>91</v>
      </c>
      <c r="O69" s="16" t="s">
        <v>91</v>
      </c>
      <c r="P69" s="16" t="s">
        <v>91</v>
      </c>
      <c r="Q69" s="16" t="s">
        <v>91</v>
      </c>
      <c r="R69" s="16" t="s">
        <v>91</v>
      </c>
      <c r="S69" s="16" t="s">
        <v>91</v>
      </c>
      <c r="T69" s="16" t="s">
        <v>91</v>
      </c>
      <c r="U69" s="16" t="s">
        <v>91</v>
      </c>
      <c r="V69" s="16" t="s">
        <v>91</v>
      </c>
      <c r="W69" s="16" t="s">
        <v>91</v>
      </c>
      <c r="X69" s="16" t="s">
        <v>91</v>
      </c>
      <c r="Y69" s="16" t="s">
        <v>91</v>
      </c>
      <c r="Z69" s="16" t="s">
        <v>91</v>
      </c>
      <c r="AA69" s="16" t="s">
        <v>91</v>
      </c>
      <c r="AB69" s="16" t="s">
        <v>91</v>
      </c>
      <c r="AC69" s="16" t="s">
        <v>91</v>
      </c>
      <c r="AD69" s="16" t="s">
        <v>91</v>
      </c>
      <c r="AE69" s="16" t="s">
        <v>91</v>
      </c>
      <c r="AF69" s="16" t="s">
        <v>91</v>
      </c>
      <c r="AG69" s="16" t="s">
        <v>91</v>
      </c>
      <c r="AH69" s="16" t="s">
        <v>91</v>
      </c>
      <c r="AI69" s="16" t="s">
        <v>91</v>
      </c>
      <c r="AJ69" s="16" t="s">
        <v>91</v>
      </c>
      <c r="AK69" s="16" t="s">
        <v>91</v>
      </c>
      <c r="AL69" s="16" t="s">
        <v>91</v>
      </c>
      <c r="AM69" s="16" t="s">
        <v>91</v>
      </c>
      <c r="AN69" s="16">
        <v>708.23</v>
      </c>
      <c r="AO69" s="16" t="s">
        <v>91</v>
      </c>
      <c r="AP69" s="16" t="s">
        <v>91</v>
      </c>
      <c r="AQ69" s="16" t="s">
        <v>91</v>
      </c>
    </row>
    <row r="70" spans="1:43" s="13" customFormat="1" x14ac:dyDescent="0.25">
      <c r="A70" s="15"/>
      <c r="B70" s="12" t="s">
        <v>178</v>
      </c>
      <c r="C70" s="1" t="s">
        <v>191</v>
      </c>
      <c r="D70" s="16" t="s">
        <v>91</v>
      </c>
      <c r="E70" s="16" t="s">
        <v>91</v>
      </c>
      <c r="F70" s="16" t="s">
        <v>91</v>
      </c>
      <c r="G70" s="16" t="s">
        <v>91</v>
      </c>
      <c r="H70" s="16" t="s">
        <v>91</v>
      </c>
      <c r="I70" s="16" t="s">
        <v>91</v>
      </c>
      <c r="J70" s="16" t="s">
        <v>91</v>
      </c>
      <c r="K70" s="16" t="s">
        <v>91</v>
      </c>
      <c r="L70" s="16" t="s">
        <v>91</v>
      </c>
      <c r="M70" s="16" t="s">
        <v>91</v>
      </c>
      <c r="N70" s="16" t="s">
        <v>91</v>
      </c>
      <c r="O70" s="16" t="s">
        <v>91</v>
      </c>
      <c r="P70" s="16" t="s">
        <v>91</v>
      </c>
      <c r="Q70" s="16" t="s">
        <v>91</v>
      </c>
      <c r="R70" s="16" t="s">
        <v>91</v>
      </c>
      <c r="S70" s="16" t="s">
        <v>91</v>
      </c>
      <c r="T70" s="16" t="s">
        <v>91</v>
      </c>
      <c r="U70" s="16" t="s">
        <v>91</v>
      </c>
      <c r="V70" s="16" t="s">
        <v>91</v>
      </c>
      <c r="W70" s="16" t="s">
        <v>91</v>
      </c>
      <c r="X70" s="16" t="s">
        <v>91</v>
      </c>
      <c r="Y70" s="16" t="s">
        <v>91</v>
      </c>
      <c r="Z70" s="16" t="s">
        <v>91</v>
      </c>
      <c r="AA70" s="16" t="s">
        <v>91</v>
      </c>
      <c r="AB70" s="16" t="s">
        <v>91</v>
      </c>
      <c r="AC70" s="16" t="s">
        <v>91</v>
      </c>
      <c r="AD70" s="16" t="s">
        <v>91</v>
      </c>
      <c r="AE70" s="16" t="s">
        <v>91</v>
      </c>
      <c r="AF70" s="16" t="s">
        <v>91</v>
      </c>
      <c r="AG70" s="16" t="s">
        <v>91</v>
      </c>
      <c r="AH70" s="16" t="s">
        <v>91</v>
      </c>
      <c r="AI70" s="16" t="s">
        <v>91</v>
      </c>
      <c r="AJ70" s="16" t="s">
        <v>91</v>
      </c>
      <c r="AK70" s="16" t="s">
        <v>91</v>
      </c>
      <c r="AL70" s="16" t="s">
        <v>91</v>
      </c>
      <c r="AM70" s="16" t="s">
        <v>91</v>
      </c>
      <c r="AN70" s="16">
        <v>20.83</v>
      </c>
      <c r="AO70" s="16" t="s">
        <v>91</v>
      </c>
      <c r="AP70" s="16" t="s">
        <v>91</v>
      </c>
      <c r="AQ70" s="16" t="s">
        <v>91</v>
      </c>
    </row>
    <row r="71" spans="1:43" s="8" customFormat="1" ht="31.5" x14ac:dyDescent="0.25">
      <c r="A71" s="14" t="s">
        <v>106</v>
      </c>
      <c r="B71" s="11" t="s">
        <v>176</v>
      </c>
      <c r="C71" s="1" t="s">
        <v>192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</row>
    <row r="72" spans="1:43" s="8" customFormat="1" x14ac:dyDescent="0.25">
      <c r="A72" s="14" t="s">
        <v>107</v>
      </c>
      <c r="B72" s="11" t="s">
        <v>177</v>
      </c>
      <c r="C72" s="7"/>
      <c r="D72" s="17">
        <f t="shared" ref="D72:AQ72" si="21">SUM(D73:D73)</f>
        <v>0</v>
      </c>
      <c r="E72" s="17">
        <f t="shared" si="21"/>
        <v>0</v>
      </c>
      <c r="F72" s="17">
        <f t="shared" si="21"/>
        <v>0</v>
      </c>
      <c r="G72" s="17">
        <f t="shared" si="21"/>
        <v>0</v>
      </c>
      <c r="H72" s="17">
        <f t="shared" si="21"/>
        <v>0</v>
      </c>
      <c r="I72" s="17">
        <f t="shared" si="21"/>
        <v>0</v>
      </c>
      <c r="J72" s="17">
        <f t="shared" si="21"/>
        <v>0</v>
      </c>
      <c r="K72" s="17">
        <f t="shared" si="21"/>
        <v>0</v>
      </c>
      <c r="L72" s="17">
        <f t="shared" si="21"/>
        <v>0</v>
      </c>
      <c r="M72" s="17">
        <f t="shared" si="21"/>
        <v>0</v>
      </c>
      <c r="N72" s="17">
        <f t="shared" si="21"/>
        <v>0</v>
      </c>
      <c r="O72" s="17">
        <f t="shared" si="21"/>
        <v>0</v>
      </c>
      <c r="P72" s="17">
        <f t="shared" si="21"/>
        <v>0</v>
      </c>
      <c r="Q72" s="17">
        <f t="shared" si="21"/>
        <v>0</v>
      </c>
      <c r="R72" s="17">
        <f t="shared" si="21"/>
        <v>0</v>
      </c>
      <c r="S72" s="17">
        <f t="shared" si="21"/>
        <v>0</v>
      </c>
      <c r="T72" s="17">
        <f t="shared" si="21"/>
        <v>0</v>
      </c>
      <c r="U72" s="17">
        <f t="shared" si="21"/>
        <v>0</v>
      </c>
      <c r="V72" s="17">
        <f t="shared" si="21"/>
        <v>0</v>
      </c>
      <c r="W72" s="17">
        <f t="shared" si="21"/>
        <v>0</v>
      </c>
      <c r="X72" s="17">
        <f t="shared" si="21"/>
        <v>0</v>
      </c>
      <c r="Y72" s="17">
        <f t="shared" si="21"/>
        <v>0</v>
      </c>
      <c r="Z72" s="17">
        <f t="shared" si="21"/>
        <v>0</v>
      </c>
      <c r="AA72" s="17">
        <f t="shared" si="21"/>
        <v>0</v>
      </c>
      <c r="AB72" s="17">
        <f t="shared" si="21"/>
        <v>0</v>
      </c>
      <c r="AC72" s="17">
        <f t="shared" si="21"/>
        <v>0</v>
      </c>
      <c r="AD72" s="17">
        <f t="shared" si="21"/>
        <v>0</v>
      </c>
      <c r="AE72" s="17">
        <f t="shared" si="21"/>
        <v>0</v>
      </c>
      <c r="AF72" s="17">
        <f t="shared" si="21"/>
        <v>0</v>
      </c>
      <c r="AG72" s="17">
        <f t="shared" si="21"/>
        <v>0</v>
      </c>
      <c r="AH72" s="17">
        <f t="shared" si="21"/>
        <v>0</v>
      </c>
      <c r="AI72" s="17">
        <f t="shared" si="21"/>
        <v>0</v>
      </c>
      <c r="AJ72" s="17">
        <f t="shared" si="21"/>
        <v>0</v>
      </c>
      <c r="AK72" s="17">
        <f t="shared" si="21"/>
        <v>0</v>
      </c>
      <c r="AL72" s="17">
        <f t="shared" si="21"/>
        <v>0</v>
      </c>
      <c r="AM72" s="17">
        <f t="shared" si="21"/>
        <v>0</v>
      </c>
      <c r="AN72" s="17">
        <f t="shared" si="21"/>
        <v>0</v>
      </c>
      <c r="AO72" s="17">
        <f t="shared" si="21"/>
        <v>0</v>
      </c>
      <c r="AP72" s="17">
        <f>SUM(AP73:AP73)</f>
        <v>1.6</v>
      </c>
      <c r="AQ72" s="17">
        <f t="shared" si="21"/>
        <v>0</v>
      </c>
    </row>
    <row r="73" spans="1:43" s="13" customFormat="1" ht="31.5" x14ac:dyDescent="0.25">
      <c r="A73" s="15"/>
      <c r="B73" s="12" t="s">
        <v>179</v>
      </c>
      <c r="C73" s="1" t="s">
        <v>193</v>
      </c>
      <c r="D73" s="16" t="s">
        <v>91</v>
      </c>
      <c r="E73" s="16" t="s">
        <v>91</v>
      </c>
      <c r="F73" s="16" t="s">
        <v>91</v>
      </c>
      <c r="G73" s="16" t="s">
        <v>91</v>
      </c>
      <c r="H73" s="16" t="s">
        <v>91</v>
      </c>
      <c r="I73" s="16" t="s">
        <v>91</v>
      </c>
      <c r="J73" s="16" t="s">
        <v>91</v>
      </c>
      <c r="K73" s="16" t="s">
        <v>91</v>
      </c>
      <c r="L73" s="16" t="s">
        <v>91</v>
      </c>
      <c r="M73" s="16" t="s">
        <v>91</v>
      </c>
      <c r="N73" s="16" t="s">
        <v>91</v>
      </c>
      <c r="O73" s="16" t="s">
        <v>91</v>
      </c>
      <c r="P73" s="16" t="s">
        <v>91</v>
      </c>
      <c r="Q73" s="16" t="s">
        <v>91</v>
      </c>
      <c r="R73" s="16" t="s">
        <v>91</v>
      </c>
      <c r="S73" s="16" t="s">
        <v>91</v>
      </c>
      <c r="T73" s="16" t="s">
        <v>91</v>
      </c>
      <c r="U73" s="16" t="s">
        <v>91</v>
      </c>
      <c r="V73" s="16" t="s">
        <v>91</v>
      </c>
      <c r="W73" s="16" t="s">
        <v>91</v>
      </c>
      <c r="X73" s="16" t="s">
        <v>91</v>
      </c>
      <c r="Y73" s="16" t="s">
        <v>91</v>
      </c>
      <c r="Z73" s="16" t="s">
        <v>91</v>
      </c>
      <c r="AA73" s="16" t="s">
        <v>91</v>
      </c>
      <c r="AB73" s="16" t="s">
        <v>91</v>
      </c>
      <c r="AC73" s="16" t="s">
        <v>91</v>
      </c>
      <c r="AD73" s="16" t="s">
        <v>91</v>
      </c>
      <c r="AE73" s="16" t="s">
        <v>91</v>
      </c>
      <c r="AF73" s="16" t="s">
        <v>91</v>
      </c>
      <c r="AG73" s="16" t="s">
        <v>91</v>
      </c>
      <c r="AH73" s="16" t="s">
        <v>91</v>
      </c>
      <c r="AI73" s="16" t="s">
        <v>91</v>
      </c>
      <c r="AJ73" s="16" t="s">
        <v>91</v>
      </c>
      <c r="AK73" s="16" t="s">
        <v>91</v>
      </c>
      <c r="AL73" s="16" t="s">
        <v>91</v>
      </c>
      <c r="AM73" s="16" t="s">
        <v>91</v>
      </c>
      <c r="AN73" s="16" t="s">
        <v>91</v>
      </c>
      <c r="AO73" s="16" t="s">
        <v>91</v>
      </c>
      <c r="AP73" s="16">
        <v>1.6</v>
      </c>
      <c r="AQ73" s="16" t="s">
        <v>91</v>
      </c>
    </row>
    <row r="74" spans="1:43" s="13" customFormat="1" x14ac:dyDescent="0.25"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</row>
    <row r="75" spans="1:43" s="13" customFormat="1" x14ac:dyDescent="0.25"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</row>
    <row r="76" spans="1:43" s="13" customFormat="1" x14ac:dyDescent="0.25"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</row>
    <row r="77" spans="1:43" s="13" customFormat="1" x14ac:dyDescent="0.25"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</row>
    <row r="78" spans="1:43" s="13" customFormat="1" x14ac:dyDescent="0.25"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</row>
    <row r="79" spans="1:43" s="13" customFormat="1" x14ac:dyDescent="0.25"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</row>
    <row r="80" spans="1:43" s="13" customFormat="1" x14ac:dyDescent="0.25"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</row>
    <row r="81" spans="4:43" s="13" customFormat="1" x14ac:dyDescent="0.25"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</row>
    <row r="82" spans="4:43" s="13" customFormat="1" x14ac:dyDescent="0.25"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</row>
    <row r="83" spans="4:43" s="13" customFormat="1" x14ac:dyDescent="0.25"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</row>
    <row r="84" spans="4:43" s="13" customFormat="1" x14ac:dyDescent="0.25"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</row>
    <row r="85" spans="4:43" s="13" customFormat="1" x14ac:dyDescent="0.25"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</row>
    <row r="86" spans="4:43" s="13" customFormat="1" x14ac:dyDescent="0.25"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</row>
    <row r="87" spans="4:43" s="13" customFormat="1" x14ac:dyDescent="0.25"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</row>
    <row r="88" spans="4:43" s="13" customFormat="1" x14ac:dyDescent="0.25"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</row>
    <row r="89" spans="4:43" s="13" customFormat="1" x14ac:dyDescent="0.25"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</row>
    <row r="90" spans="4:43" s="13" customFormat="1" x14ac:dyDescent="0.25"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</row>
    <row r="91" spans="4:43" s="13" customFormat="1" x14ac:dyDescent="0.25"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</row>
    <row r="92" spans="4:43" s="13" customFormat="1" x14ac:dyDescent="0.25"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</row>
    <row r="93" spans="4:43" s="13" customFormat="1" x14ac:dyDescent="0.25"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</row>
    <row r="94" spans="4:43" s="13" customFormat="1" x14ac:dyDescent="0.25"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</row>
    <row r="95" spans="4:43" s="13" customFormat="1" x14ac:dyDescent="0.25"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</row>
    <row r="96" spans="4:43" s="13" customFormat="1" x14ac:dyDescent="0.25"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</row>
    <row r="97" spans="4:43" s="13" customFormat="1" x14ac:dyDescent="0.25"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</row>
    <row r="98" spans="4:43" s="13" customFormat="1" x14ac:dyDescent="0.25"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</row>
    <row r="99" spans="4:43" s="13" customFormat="1" x14ac:dyDescent="0.25"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</row>
    <row r="100" spans="4:43" s="13" customFormat="1" x14ac:dyDescent="0.25"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</row>
    <row r="101" spans="4:43" s="13" customFormat="1" x14ac:dyDescent="0.25"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</row>
    <row r="102" spans="4:43" s="13" customFormat="1" x14ac:dyDescent="0.25"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</row>
    <row r="103" spans="4:43" s="13" customFormat="1" x14ac:dyDescent="0.25"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</row>
    <row r="104" spans="4:43" s="13" customFormat="1" x14ac:dyDescent="0.25"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</row>
    <row r="105" spans="4:43" s="13" customFormat="1" x14ac:dyDescent="0.25"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</row>
    <row r="106" spans="4:43" s="13" customFormat="1" x14ac:dyDescent="0.25"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</row>
    <row r="107" spans="4:43" s="13" customFormat="1" x14ac:dyDescent="0.25"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</row>
    <row r="108" spans="4:43" s="13" customFormat="1" x14ac:dyDescent="0.25"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</row>
    <row r="109" spans="4:43" s="13" customFormat="1" x14ac:dyDescent="0.25"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</row>
    <row r="110" spans="4:43" s="13" customFormat="1" x14ac:dyDescent="0.25"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</row>
    <row r="111" spans="4:43" s="13" customFormat="1" x14ac:dyDescent="0.25"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</row>
    <row r="112" spans="4:43" s="13" customFormat="1" x14ac:dyDescent="0.25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</row>
    <row r="113" spans="4:43" s="13" customFormat="1" x14ac:dyDescent="0.25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</row>
    <row r="114" spans="4:43" s="13" customFormat="1" x14ac:dyDescent="0.25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</row>
    <row r="115" spans="4:43" s="13" customFormat="1" x14ac:dyDescent="0.25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</row>
    <row r="116" spans="4:43" s="13" customFormat="1" x14ac:dyDescent="0.25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</row>
    <row r="117" spans="4:43" s="13" customFormat="1" x14ac:dyDescent="0.25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</row>
    <row r="118" spans="4:43" s="13" customFormat="1" x14ac:dyDescent="0.25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</row>
    <row r="119" spans="4:43" s="13" customFormat="1" x14ac:dyDescent="0.25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</row>
    <row r="120" spans="4:43" s="13" customFormat="1" x14ac:dyDescent="0.25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</row>
    <row r="121" spans="4:43" s="13" customFormat="1" x14ac:dyDescent="0.25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</row>
    <row r="122" spans="4:43" s="13" customFormat="1" x14ac:dyDescent="0.25"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</row>
    <row r="123" spans="4:43" s="13" customFormat="1" x14ac:dyDescent="0.25"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</row>
    <row r="124" spans="4:43" s="13" customFormat="1" x14ac:dyDescent="0.25"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</row>
    <row r="125" spans="4:43" s="13" customFormat="1" x14ac:dyDescent="0.25"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</row>
    <row r="126" spans="4:43" s="13" customFormat="1" x14ac:dyDescent="0.25"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</row>
    <row r="127" spans="4:43" s="13" customFormat="1" x14ac:dyDescent="0.25"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</row>
    <row r="128" spans="4:43" s="13" customFormat="1" x14ac:dyDescent="0.25"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</row>
    <row r="129" spans="4:43" s="13" customFormat="1" x14ac:dyDescent="0.25"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</row>
    <row r="130" spans="4:43" s="13" customFormat="1" x14ac:dyDescent="0.25"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</row>
    <row r="131" spans="4:43" s="13" customFormat="1" x14ac:dyDescent="0.25"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</row>
    <row r="132" spans="4:43" s="13" customFormat="1" x14ac:dyDescent="0.25"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</row>
    <row r="133" spans="4:43" s="13" customFormat="1" x14ac:dyDescent="0.25"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</row>
    <row r="134" spans="4:43" s="13" customFormat="1" x14ac:dyDescent="0.25"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</row>
    <row r="135" spans="4:43" s="13" customFormat="1" x14ac:dyDescent="0.25"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</row>
    <row r="136" spans="4:43" s="13" customFormat="1" x14ac:dyDescent="0.25"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</row>
    <row r="137" spans="4:43" s="13" customFormat="1" x14ac:dyDescent="0.25"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</row>
    <row r="138" spans="4:43" s="13" customFormat="1" x14ac:dyDescent="0.25"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</row>
    <row r="139" spans="4:43" s="13" customFormat="1" x14ac:dyDescent="0.25"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</row>
    <row r="140" spans="4:43" s="13" customFormat="1" x14ac:dyDescent="0.25"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</row>
    <row r="141" spans="4:43" s="13" customFormat="1" x14ac:dyDescent="0.25"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</row>
    <row r="142" spans="4:43" s="13" customFormat="1" x14ac:dyDescent="0.25"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</row>
    <row r="143" spans="4:43" s="13" customFormat="1" x14ac:dyDescent="0.25"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</row>
    <row r="144" spans="4:43" s="13" customFormat="1" x14ac:dyDescent="0.25"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</row>
    <row r="145" spans="4:43" s="13" customFormat="1" x14ac:dyDescent="0.25"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</row>
    <row r="146" spans="4:43" s="13" customFormat="1" x14ac:dyDescent="0.25"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</row>
    <row r="147" spans="4:43" s="13" customFormat="1" x14ac:dyDescent="0.25"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</row>
    <row r="148" spans="4:43" s="13" customFormat="1" x14ac:dyDescent="0.25"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</row>
    <row r="149" spans="4:43" s="13" customFormat="1" x14ac:dyDescent="0.25"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</row>
    <row r="150" spans="4:43" s="13" customFormat="1" x14ac:dyDescent="0.25"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</row>
    <row r="151" spans="4:43" s="13" customFormat="1" x14ac:dyDescent="0.25"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</row>
    <row r="152" spans="4:43" s="13" customFormat="1" x14ac:dyDescent="0.25"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</row>
    <row r="153" spans="4:43" s="13" customFormat="1" x14ac:dyDescent="0.25"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</row>
    <row r="154" spans="4:43" s="13" customFormat="1" x14ac:dyDescent="0.25"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</row>
    <row r="155" spans="4:43" s="13" customFormat="1" x14ac:dyDescent="0.25"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</row>
    <row r="156" spans="4:43" s="13" customFormat="1" x14ac:dyDescent="0.25"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</row>
    <row r="157" spans="4:43" s="13" customFormat="1" x14ac:dyDescent="0.25"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</row>
    <row r="158" spans="4:43" s="13" customFormat="1" x14ac:dyDescent="0.25"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</row>
    <row r="159" spans="4:43" s="13" customFormat="1" x14ac:dyDescent="0.25"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</row>
    <row r="160" spans="4:43" s="13" customFormat="1" x14ac:dyDescent="0.25"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</row>
    <row r="161" spans="4:43" s="13" customFormat="1" x14ac:dyDescent="0.25"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</row>
    <row r="162" spans="4:43" s="13" customFormat="1" x14ac:dyDescent="0.25"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</row>
    <row r="163" spans="4:43" s="13" customFormat="1" x14ac:dyDescent="0.25"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</row>
    <row r="164" spans="4:43" s="13" customFormat="1" x14ac:dyDescent="0.25"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</row>
    <row r="165" spans="4:43" s="13" customFormat="1" x14ac:dyDescent="0.25"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</row>
    <row r="166" spans="4:43" s="13" customFormat="1" x14ac:dyDescent="0.25"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</row>
    <row r="167" spans="4:43" s="13" customFormat="1" x14ac:dyDescent="0.25"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</row>
    <row r="168" spans="4:43" s="13" customFormat="1" x14ac:dyDescent="0.25"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</row>
    <row r="169" spans="4:43" s="13" customFormat="1" x14ac:dyDescent="0.25"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</row>
    <row r="170" spans="4:43" s="13" customFormat="1" x14ac:dyDescent="0.25"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</row>
    <row r="171" spans="4:43" s="13" customFormat="1" x14ac:dyDescent="0.25"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</row>
    <row r="172" spans="4:43" s="13" customFormat="1" x14ac:dyDescent="0.25"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</row>
    <row r="173" spans="4:43" s="13" customFormat="1" x14ac:dyDescent="0.25"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</row>
    <row r="174" spans="4:43" s="13" customFormat="1" x14ac:dyDescent="0.25"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</row>
    <row r="175" spans="4:43" s="13" customFormat="1" x14ac:dyDescent="0.25"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</row>
    <row r="176" spans="4:43" s="13" customFormat="1" x14ac:dyDescent="0.25"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</row>
    <row r="177" spans="4:43" s="13" customFormat="1" x14ac:dyDescent="0.25"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</row>
    <row r="178" spans="4:43" s="13" customFormat="1" x14ac:dyDescent="0.25"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</row>
    <row r="179" spans="4:43" s="13" customFormat="1" x14ac:dyDescent="0.25"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</row>
    <row r="180" spans="4:43" s="13" customFormat="1" x14ac:dyDescent="0.25"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</row>
    <row r="181" spans="4:43" s="13" customFormat="1" x14ac:dyDescent="0.25"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</row>
    <row r="182" spans="4:43" s="13" customFormat="1" x14ac:dyDescent="0.25"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</row>
    <row r="183" spans="4:43" s="13" customFormat="1" x14ac:dyDescent="0.25"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</row>
    <row r="184" spans="4:43" s="13" customFormat="1" x14ac:dyDescent="0.25"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</row>
    <row r="185" spans="4:43" s="13" customFormat="1" x14ac:dyDescent="0.25"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</row>
    <row r="186" spans="4:43" s="13" customFormat="1" x14ac:dyDescent="0.25"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</row>
    <row r="187" spans="4:43" s="13" customFormat="1" x14ac:dyDescent="0.25"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</row>
    <row r="188" spans="4:43" s="13" customFormat="1" x14ac:dyDescent="0.25"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</row>
    <row r="189" spans="4:43" s="13" customFormat="1" x14ac:dyDescent="0.25"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</row>
    <row r="190" spans="4:43" s="13" customFormat="1" x14ac:dyDescent="0.25"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</row>
    <row r="191" spans="4:43" s="13" customFormat="1" x14ac:dyDescent="0.25"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</row>
    <row r="192" spans="4:43" s="13" customFormat="1" x14ac:dyDescent="0.25"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</row>
    <row r="193" spans="4:43" s="13" customFormat="1" x14ac:dyDescent="0.25"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</row>
    <row r="194" spans="4:43" s="13" customFormat="1" x14ac:dyDescent="0.25"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</row>
  </sheetData>
  <autoFilter ref="A10:AQ19"/>
  <mergeCells count="74">
    <mergeCell ref="A4:A9"/>
    <mergeCell ref="B4:B9"/>
    <mergeCell ref="C4:C9"/>
    <mergeCell ref="D4:AQ4"/>
    <mergeCell ref="D5:O6"/>
    <mergeCell ref="P5:U5"/>
    <mergeCell ref="V5:AA6"/>
    <mergeCell ref="AB5:AE6"/>
    <mergeCell ref="AF5:AK6"/>
    <mergeCell ref="AL5:AO6"/>
    <mergeCell ref="AP5:AQ6"/>
    <mergeCell ref="P6:U6"/>
    <mergeCell ref="D7:E7"/>
    <mergeCell ref="F7:G7"/>
    <mergeCell ref="H7:I7"/>
    <mergeCell ref="J7:K7"/>
    <mergeCell ref="L7:M7"/>
    <mergeCell ref="N7:O7"/>
    <mergeCell ref="P7:Q7"/>
    <mergeCell ref="R7:S7"/>
    <mergeCell ref="AN7:AO7"/>
    <mergeCell ref="P8:P9"/>
    <mergeCell ref="Q8:Q9"/>
    <mergeCell ref="R8:R9"/>
    <mergeCell ref="S8:S9"/>
    <mergeCell ref="AP7:AQ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U8:U9"/>
    <mergeCell ref="AC8:AC9"/>
    <mergeCell ref="AD8:AD9"/>
    <mergeCell ref="AE8:AE9"/>
    <mergeCell ref="AF8:AF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X8:X9"/>
    <mergeCell ref="Y8:Y9"/>
    <mergeCell ref="Z8:Z9"/>
    <mergeCell ref="AA8:AA9"/>
    <mergeCell ref="AB8:AB9"/>
    <mergeCell ref="A2:AQ2"/>
    <mergeCell ref="A1:AQ1"/>
    <mergeCell ref="AN8:AN9"/>
    <mergeCell ref="AO8:AO9"/>
    <mergeCell ref="AP8:AP9"/>
    <mergeCell ref="AQ8:AQ9"/>
    <mergeCell ref="AH8:AH9"/>
    <mergeCell ref="AI8:AI9"/>
    <mergeCell ref="AJ8:AJ9"/>
    <mergeCell ref="AK8:AK9"/>
    <mergeCell ref="AL8:AL9"/>
    <mergeCell ref="AM8:AM9"/>
    <mergeCell ref="T8:T9"/>
    <mergeCell ref="AG8:AG9"/>
    <mergeCell ref="V8:V9"/>
    <mergeCell ref="W8:W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2019-09-16T11:46:02Z</dcterms:created>
  <dcterms:modified xsi:type="dcterms:W3CDTF">2020-02-28T12:53:15Z</dcterms:modified>
</cp:coreProperties>
</file>